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1mer01\Desktop\AREA DE MERCADEO\CONSEJO BOGOTA\"/>
    </mc:Choice>
  </mc:AlternateContent>
  <xr:revisionPtr revIDLastSave="0" documentId="13_ncr:1_{B93F1012-5BF4-4008-BE03-534DF349B092}" xr6:coauthVersionLast="44" xr6:coauthVersionMax="44" xr10:uidLastSave="{00000000-0000-0000-0000-000000000000}"/>
  <bookViews>
    <workbookView xWindow="-120" yWindow="-120" windowWidth="29040" windowHeight="15840" xr2:uid="{0D39FB2F-C48E-4223-8726-171FA849FB7F}"/>
  </bookViews>
  <sheets>
    <sheet name="Resumen contratos Capital Salud" sheetId="5" r:id="rId1"/>
    <sheet name="CTO 002 PGP" sheetId="4" r:id="rId2"/>
    <sheet name="CTO 006 PYD" sheetId="3" r:id="rId3"/>
    <sheet name="CTO 012 EVENTO"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68" i="2" l="1"/>
  <c r="G68" i="4"/>
  <c r="E68" i="3"/>
  <c r="H66" i="4"/>
  <c r="H7" i="5"/>
  <c r="H5" i="5"/>
  <c r="H6" i="5"/>
  <c r="C25" i="3" l="1"/>
  <c r="C22" i="4"/>
  <c r="I66" i="2" l="1"/>
  <c r="C23" i="2"/>
  <c r="C21" i="2"/>
  <c r="B31" i="4"/>
  <c r="C66" i="4"/>
  <c r="C23" i="4"/>
  <c r="F6" i="5"/>
  <c r="F5" i="5"/>
  <c r="G7" i="5"/>
  <c r="G6" i="5"/>
  <c r="I6" i="5" s="1"/>
  <c r="G5" i="5"/>
  <c r="I5" i="5" s="1"/>
  <c r="G63" i="2"/>
  <c r="D68" i="3"/>
  <c r="D67" i="3"/>
  <c r="D66" i="3"/>
  <c r="I7" i="5" l="1"/>
  <c r="F7" i="5"/>
  <c r="G36" i="2"/>
  <c r="G35" i="2"/>
  <c r="G34" i="2"/>
  <c r="G33" i="2"/>
  <c r="G32" i="2"/>
  <c r="G31" i="2"/>
  <c r="G30" i="2"/>
  <c r="F66" i="2"/>
  <c r="E66" i="2"/>
  <c r="D66" i="2"/>
  <c r="C66" i="2"/>
  <c r="G62" i="2"/>
  <c r="C27" i="3"/>
  <c r="C26" i="3"/>
  <c r="E66" i="4"/>
  <c r="D66" i="4"/>
  <c r="F66" i="4"/>
  <c r="E19" i="4" l="1"/>
  <c r="G61" i="2" l="1"/>
  <c r="G60" i="2"/>
  <c r="G59" i="2"/>
  <c r="G58" i="2"/>
  <c r="B64" i="3" l="1"/>
  <c r="C64" i="3"/>
  <c r="D60" i="3" l="1"/>
  <c r="D65" i="3"/>
  <c r="D64" i="3"/>
  <c r="D63" i="3"/>
  <c r="D62" i="3"/>
  <c r="D61" i="3"/>
  <c r="D37" i="3"/>
  <c r="D36" i="3"/>
  <c r="D35" i="3"/>
  <c r="G57" i="2" l="1"/>
  <c r="G56" i="2" l="1"/>
  <c r="G55" i="2"/>
  <c r="G54" i="2"/>
  <c r="G53" i="2"/>
  <c r="G52" i="2"/>
  <c r="G51" i="2"/>
  <c r="G50" i="2"/>
  <c r="C56" i="4" l="1"/>
  <c r="C55" i="4"/>
  <c r="C54" i="4"/>
  <c r="C53" i="4"/>
  <c r="C52" i="4"/>
  <c r="C51" i="4"/>
  <c r="C50" i="4"/>
  <c r="C49" i="4"/>
  <c r="C48" i="4"/>
  <c r="C47" i="4"/>
  <c r="C46" i="4"/>
  <c r="C45" i="4"/>
  <c r="C44" i="4"/>
  <c r="C43" i="4"/>
  <c r="C65" i="4"/>
  <c r="C57" i="4"/>
  <c r="C37" i="4"/>
  <c r="B59" i="3" l="1"/>
  <c r="D58" i="3"/>
  <c r="C59" i="3"/>
  <c r="B57" i="3"/>
  <c r="C57" i="3"/>
  <c r="B56" i="3"/>
  <c r="C56" i="3"/>
  <c r="B55" i="3"/>
  <c r="C55" i="3"/>
  <c r="B54" i="3"/>
  <c r="C54" i="3"/>
  <c r="B53" i="3"/>
  <c r="C53" i="3"/>
  <c r="D49" i="3"/>
  <c r="D48" i="3"/>
  <c r="D47" i="3"/>
  <c r="D46" i="3"/>
  <c r="D45" i="3"/>
  <c r="D44" i="3"/>
  <c r="D43" i="3"/>
  <c r="D42" i="3"/>
  <c r="D41" i="3"/>
  <c r="D40" i="3"/>
  <c r="D39" i="3"/>
  <c r="D38" i="3"/>
  <c r="D34" i="3"/>
  <c r="B52" i="3"/>
  <c r="C52" i="3"/>
  <c r="B51" i="3"/>
  <c r="C51" i="3"/>
  <c r="B50" i="3"/>
  <c r="C50" i="3"/>
  <c r="C68" i="3" l="1"/>
  <c r="B68" i="3"/>
  <c r="C24" i="4"/>
  <c r="D53" i="3"/>
  <c r="D50" i="3"/>
  <c r="D55" i="3"/>
  <c r="D51" i="3"/>
  <c r="D52" i="3"/>
  <c r="D54" i="3"/>
  <c r="D56" i="3"/>
  <c r="D57" i="3"/>
  <c r="D59" i="3"/>
  <c r="B66" i="4" l="1"/>
  <c r="G31" i="4" s="1"/>
  <c r="D74" i="3" l="1"/>
  <c r="G66" i="4"/>
  <c r="E69" i="3"/>
  <c r="G49" i="2"/>
  <c r="G48" i="2"/>
  <c r="G47" i="2"/>
  <c r="G46" i="2"/>
  <c r="G45" i="2"/>
  <c r="G44" i="2"/>
  <c r="G43" i="2"/>
  <c r="G42" i="2"/>
  <c r="G41" i="2"/>
  <c r="G40" i="2"/>
  <c r="G39" i="2"/>
  <c r="G38" i="2"/>
  <c r="G37" i="2"/>
  <c r="B30" i="2"/>
  <c r="B66" i="2" s="1"/>
  <c r="G66" i="2" l="1"/>
  <c r="H67" i="2" s="1"/>
  <c r="C22" i="2" l="1"/>
  <c r="H71" i="2"/>
  <c r="H30" i="2"/>
  <c r="H66" i="2" s="1"/>
</calcChain>
</file>

<file path=xl/sharedStrings.xml><?xml version="1.0" encoding="utf-8"?>
<sst xmlns="http://schemas.openxmlformats.org/spreadsheetml/2006/main" count="207" uniqueCount="172">
  <si>
    <t>SEGUIMIENTO A CONTRATO N° CS-AS-012-2023_EVENTO</t>
  </si>
  <si>
    <t>OBJETO CONTRACTUAL</t>
  </si>
  <si>
    <t>Prestación de servicios de salud a la totalidad de los afiliados de CAPITAL SALUD EPS-S SAS en los servicios de baja, mediana y alta complejidad, ambulatorios y de hospitalarios que correspondan a las exclusiones del contrato PGP para los afiliados del régimen subsidiado y todos los que sean requeridos por los afiliados en condición de movilidad entre los regímenes subsidiado y contributivo.</t>
  </si>
  <si>
    <t>CONTRATO N° CS-AS-012-2023_EVENTO</t>
  </si>
  <si>
    <t xml:space="preserve">PRORROGA </t>
  </si>
  <si>
    <t>VALOR ADICIÓN DE RECURSOS</t>
  </si>
  <si>
    <t>Minuta Inicial (Plazo 12 meses)</t>
  </si>
  <si>
    <t>Otrosi No. 1 - modificatorio</t>
  </si>
  <si>
    <t>Otrosi No. 2 - Adicion</t>
  </si>
  <si>
    <t>Otrosi No. 3 - prorroga</t>
  </si>
  <si>
    <t>1.1. EJECUCIÓN DEL CONTRATO - FACTURACIÓN</t>
  </si>
  <si>
    <t>PERIODO</t>
  </si>
  <si>
    <t>VR CONTRADO</t>
  </si>
  <si>
    <t>EVENTO SUBSIDIADO</t>
  </si>
  <si>
    <t>MEDICAMENTOS SUBSIDIADO</t>
  </si>
  <si>
    <t>EVENTO CONTRIBUTIVO</t>
  </si>
  <si>
    <t>MEDICAMENTOS CONTRIBUTIVO</t>
  </si>
  <si>
    <t>TOTAL EVENTO</t>
  </si>
  <si>
    <t>SOBREEJECUCIÓN DEL CONTRATO</t>
  </si>
  <si>
    <t>(A)</t>
  </si>
  <si>
    <t>(B)</t>
  </si>
  <si>
    <t>(C)</t>
  </si>
  <si>
    <t>(D)</t>
  </si>
  <si>
    <t>(E)</t>
  </si>
  <si>
    <t>F=(B+C+D+E)</t>
  </si>
  <si>
    <t>G=(A-F)</t>
  </si>
  <si>
    <t>Promedio Facturación</t>
  </si>
  <si>
    <t>TOTAL</t>
  </si>
  <si>
    <t>Analisis:</t>
  </si>
  <si>
    <t>SEGUIMIENTO A CONTRATO N° CS-AS-006-2023_PYD</t>
  </si>
  <si>
    <t>Prestación de servicios de salud para la atención integral ambulatoria en los programas de Protección y Detección Temprana (P Y D), avanzando en la implementación de las rutas de atención integral para la promoción y mantenimiento de la salud y la ruta de materno perinatal, entre otras, para los afiliados de Capital Salud EPS-S del régimen subsidiado y contributivo por movilidad.</t>
  </si>
  <si>
    <t>CONTRATO N° CS-AS-006-2023_PYD</t>
  </si>
  <si>
    <t>Otrosi No. 4 - Prorroga, Adicion y modificatorio</t>
  </si>
  <si>
    <t>Otrosi No. 5 - Adición</t>
  </si>
  <si>
    <t>Otrosi No. 6 - Prorroga</t>
  </si>
  <si>
    <t>Otrosi No. 7 - Adicion</t>
  </si>
  <si>
    <t>2.1. EJECUCIÓN DEL CONTRATO - FACTURACIÓN</t>
  </si>
  <si>
    <t>VR FACTURADO</t>
  </si>
  <si>
    <t>TOTAL FACTURADO (B+C)</t>
  </si>
  <si>
    <t>SUBSIDIADO</t>
  </si>
  <si>
    <t>CONTRIBUTIVO</t>
  </si>
  <si>
    <t xml:space="preserve">(B) </t>
  </si>
  <si>
    <t xml:space="preserve">(C) </t>
  </si>
  <si>
    <t>EJECUCION CONTRATO CONT N° 002-2023_ PGP</t>
  </si>
  <si>
    <t>Prestar servicios de salud de baja, mediana y alto nivel de complejidad, a los afiliados de CAPITAL SALUD EPS-S SAS asignados en el periodo y que se encuentran debidamente registrados en la BASES DE DATOS ÚNICA DE AFILIADOS (BDUA), y los cuales tienen derecho al PLAN DE BENEFICIOS EN SALUD (PBS) definidos por el Ministerio de Salud y de la Protección Social para el Régimen Subsidiado y Contributivo por Movilidad</t>
  </si>
  <si>
    <t>TOTAL CONTRATO CONT N° 002-2023_ PGP</t>
  </si>
  <si>
    <t>3.1. EJECUCIÓN DEL CONTRATO - FACTURACIÓN</t>
  </si>
  <si>
    <t>VR FACTURADO TECHO</t>
  </si>
  <si>
    <t>VR FACTURADO TECHO SUBSIDIADO</t>
  </si>
  <si>
    <t>VR FACTURADO TECHO CONTRIBUTIVO</t>
  </si>
  <si>
    <t>SOBRE EJECUCION</t>
  </si>
  <si>
    <t>VALOR TOTAL FACTURADO + SOBREEJECUCIÓN</t>
  </si>
  <si>
    <t>D=(B+C+D+E)</t>
  </si>
  <si>
    <t>VALOR EJECUTADO</t>
  </si>
  <si>
    <t>Estado</t>
  </si>
  <si>
    <t>ACTIVO</t>
  </si>
  <si>
    <t>VALOR CONTRATO N° CS-AS-012-2023_EVENTO</t>
  </si>
  <si>
    <t>VALOR CONTRATO N° CS-AS-006-2023_PYD</t>
  </si>
  <si>
    <t>SALDO</t>
  </si>
  <si>
    <t>SEGUIMIENTO CONTRATO N° CS-AS-006-2023_PYD</t>
  </si>
  <si>
    <t>Otro Si No. 5</t>
  </si>
  <si>
    <t>Otro Si No. 6</t>
  </si>
  <si>
    <t>Otro Si No. 7</t>
  </si>
  <si>
    <t>Otro Si No. 8</t>
  </si>
  <si>
    <t xml:space="preserve">Otrosi No. 8 </t>
  </si>
  <si>
    <t>Otrosi No. 9</t>
  </si>
  <si>
    <t>Otrosi No. 10</t>
  </si>
  <si>
    <t>Otrosi No. 11</t>
  </si>
  <si>
    <t>SEGUIMIENTO CONTRATO N° CS-AS-012-2023_EVENTO</t>
  </si>
  <si>
    <t>Otrosi No. 7</t>
  </si>
  <si>
    <t>Otrosi No. 8</t>
  </si>
  <si>
    <t>Otrosi No. 12</t>
  </si>
  <si>
    <t>Otro Si No.9</t>
  </si>
  <si>
    <t>agot-25</t>
  </si>
  <si>
    <t>Otrosi No. 13</t>
  </si>
  <si>
    <t>Ejecución del Contrato CS-AS-012-2023</t>
  </si>
  <si>
    <t>Ejecución del contrato  CS-AS-006-2023</t>
  </si>
  <si>
    <t>SEGUIMIENTO CONTRATO CS-AS-002-2023_ PGP</t>
  </si>
  <si>
    <t>Ejecución del Contrato CS-AS-002-2023</t>
  </si>
  <si>
    <t>No. CONTRATO</t>
  </si>
  <si>
    <t>VALOR FACTURADO</t>
  </si>
  <si>
    <t>VALOR CONTRATO</t>
  </si>
  <si>
    <t>% EJECUCION</t>
  </si>
  <si>
    <t>CS-AS-002-2023</t>
  </si>
  <si>
    <t>PGP</t>
  </si>
  <si>
    <t>EVENTO</t>
  </si>
  <si>
    <t>Otro Si No.10</t>
  </si>
  <si>
    <t>CS-AS-012-2023</t>
  </si>
  <si>
    <t>MODALIDAD</t>
  </si>
  <si>
    <t>FECHA CORTE</t>
  </si>
  <si>
    <t>Otrosi No. 14</t>
  </si>
  <si>
    <t>Otrosi No. 15</t>
  </si>
  <si>
    <t xml:space="preserve">SALDO CONTRATO Y OTRO SI </t>
  </si>
  <si>
    <t>Otrosi No. 16</t>
  </si>
  <si>
    <t>Otrosi No. 17</t>
  </si>
  <si>
    <t>Otro Si No.11</t>
  </si>
  <si>
    <t>Otro Si No.12</t>
  </si>
  <si>
    <t>Otro Si No.13</t>
  </si>
  <si>
    <t>Otro Si No.14</t>
  </si>
  <si>
    <t xml:space="preserve">Fuente:  Contratos, Otro Si, Facturación  </t>
  </si>
  <si>
    <t>Que, el 12 de diciembre de 2023 las partes suscribieron el otrosí No. 2, en el cual acordaron ADICIONAR al valor del contrato CS-AS-012-2023, la suma de MIL QUINIENTOS MILLONES DE PESOS M/CTE ($1.500.000.000) con cargo al Certificado de Disponibilidad Presupuestal No. 2023-2506 expedido el día doce (12) de diciembre de dos mil veintitrés (2023).</t>
  </si>
  <si>
    <t>Que, el 28 de junio de 2024 las partes suscribieron el otrosí No. 6, en el cual acordaron MODIFICAR la cláusula vigésima sexta del contrato No. CS-AS-012-2023, en el sentido de PRORROGAR su vigencia, por (3) tres meses es decir desde el día primero (01) de julio de dos mil veinticuatro (2024) hasta el día treinta (30) de septiembre de dos mil veinticuatro (2024), ADICIONAR al valor del contrato la suma de CINCO MIL DOSCIENTOS SESENTA Y SEIS MILLONES DE PESOS M/CTE. ($5.266.000.000)  / Desde 01 de julio de 2024 hasta 30 de septiembre de 2024 - Las partes aclaran que frente a los dispositivos y material de osteosíntesis se realizará reconocimiento a precio de compra más el 15%, Exclusiones – PGP, sin necesidad de suscribir un documento adicional el cual será aplicado a partir del 01 de julio de 2024.</t>
  </si>
  <si>
    <t>Que, el 30 de septiembre de 2024 las partes suscribieron el otrosí No. 7, en el cual acordaron MODIFICAR la cláusula VIGÉSIMA SEXTA del contrato No. CS-AS-012-2023, en el sentido de PRORROGAR su vigencia, por (4) cuatro meses es decir desde (01) de octubre de 2024 y hasta el 31 de enero de 2025 / Desde 1 Octubre 2024 hasta  31 Enero 2025</t>
  </si>
  <si>
    <t>Que, el 30 de enero de 2025 las partes suscribieron el otrosí No. 8, en el cual acordaron ADICIONAR al valor del contrato la suma de CATORCE MIL OCHOCIENTOS OCHENTA Y OCHO MILLONES SEISCIENTOS CUARENTA Y SIETE MIL NOVECIENTOS CUARENTA PESOS M/CTE. ($ 14.888.647.940)</t>
  </si>
  <si>
    <t>Que, el 31 de enero de 2025, las partes suscribieron el otrosí No. 9, en el cual acordaron MODIFICAR la cláusula vigésima sexta del contrato No. CS-AS-012-2023, en el sentido de PRORROGAR su vigencia por (2) dos meses, es decir, desde el día primero (01) de febrero hasta el día treinta y uno (31) de marzo de 2025, MODIFICAR la cláusula quinta del contrato No.CS-AS-012-2023 en el sentido de ADICIONAR al valor del contrato la suma de TRES MIL CUATROCIENTOS SETENTA Y UN MILLONES OCHOCIENTOS VEINTIDOS MIL PESOS M/CTE ($3.471.822.000) / Desde 1 de Febrero de 2025 hasta 31 de Marzo de 2025</t>
  </si>
  <si>
    <t>otrosí No.10. al contrato No.CS-AS-012- 2023; en el cual acordaron: modificar la cláusula vigésima sexta – vigencia del contrato en el sentido de
PRORROGAR la duración del plazo de ejecución del contrato CS-AS-012-2023 por el término de un (01) mes a partir del primero (01) de abril y hasta el treinta (30) de abril de (2025) / Desde el 1 de Abril de 2025 hasta 30 de Abril 2025</t>
  </si>
  <si>
    <t>Otrosí No.11. al contrato No.CSAS- 012-2023; en el cual acordaron PRORROGAR la duración del plazo de ejecución del contrato por el término de dos (02) meses a partir del primero (01) de mayo y hasta el treinta (30) de junio de (2025). / Desde 1 de Mayo del 2025 hasta 30 de Junio del 2025</t>
  </si>
  <si>
    <t>Otrosí No.12. al contrato No.CS-AS-012-2023; en el cual acordaron i) PRORROGAR la duración del plazo de ejecución del contrato CS-AS-012-2023 por el término de dos (02) meses a partir del primero (01) de julio y hasta el treinta y uno (31)
de agosto de (2025) ii) ADICIONAR al valor del contrato la suma de MIL QUINIENTOS MILLONES DE PESOS M/CTE ($1,500,000,000) / Desde 1 de Julio del 2025 hasta 31 de Agosto del 2025</t>
  </si>
  <si>
    <r>
      <rPr>
        <b/>
        <sz val="9"/>
        <color theme="1"/>
        <rFont val="Arial"/>
        <family val="2"/>
      </rPr>
      <t>Otrosi No. 1</t>
    </r>
    <r>
      <rPr>
        <sz val="9"/>
        <color theme="1"/>
        <rFont val="Arial"/>
        <family val="2"/>
      </rPr>
      <t xml:space="preserve"> - modificatorio</t>
    </r>
  </si>
  <si>
    <r>
      <rPr>
        <b/>
        <sz val="9"/>
        <color theme="1"/>
        <rFont val="Arial"/>
        <family val="2"/>
      </rPr>
      <t>Otrosi No. 2</t>
    </r>
    <r>
      <rPr>
        <sz val="9"/>
        <color theme="1"/>
        <rFont val="Arial"/>
        <family val="2"/>
      </rPr>
      <t xml:space="preserve"> - Adicion</t>
    </r>
  </si>
  <si>
    <r>
      <rPr>
        <b/>
        <sz val="9"/>
        <color theme="1"/>
        <rFont val="Arial"/>
        <family val="2"/>
      </rPr>
      <t>Otrosi No. 3</t>
    </r>
    <r>
      <rPr>
        <sz val="9"/>
        <color theme="1"/>
        <rFont val="Arial"/>
        <family val="2"/>
      </rPr>
      <t xml:space="preserve"> - prorroga</t>
    </r>
  </si>
  <si>
    <r>
      <rPr>
        <b/>
        <sz val="9"/>
        <color theme="1"/>
        <rFont val="Arial"/>
        <family val="2"/>
      </rPr>
      <t>Otrosi No. 4</t>
    </r>
    <r>
      <rPr>
        <sz val="9"/>
        <color theme="1"/>
        <rFont val="Arial"/>
        <family val="2"/>
      </rPr>
      <t xml:space="preserve"> - Prorroga y Adicion</t>
    </r>
  </si>
  <si>
    <r>
      <rPr>
        <b/>
        <sz val="9"/>
        <color theme="1"/>
        <rFont val="Arial"/>
        <family val="2"/>
      </rPr>
      <t>Otrosi No. 5</t>
    </r>
    <r>
      <rPr>
        <sz val="9"/>
        <color theme="1"/>
        <rFont val="Arial"/>
        <family val="2"/>
      </rPr>
      <t xml:space="preserve"> - Adicion</t>
    </r>
  </si>
  <si>
    <r>
      <rPr>
        <b/>
        <sz val="9"/>
        <color theme="1"/>
        <rFont val="Arial"/>
        <family val="2"/>
      </rPr>
      <t>Otrosi No. 6</t>
    </r>
    <r>
      <rPr>
        <sz val="9"/>
        <color theme="1"/>
        <rFont val="Arial"/>
        <family val="2"/>
      </rPr>
      <t xml:space="preserve"> - Prorroga y Adicion</t>
    </r>
  </si>
  <si>
    <t>Que el día 20 de diciembre de 2023, las partes suscribieron Otrosí No.1 en el cual acordaron MODIFICAR la cláusula trigésima cuarta del contrato No. CS-AS-002-2023, en el sentido de PRORROGAR su vigencia, desde
01 de enero de 2024 y hasta el 31 de enero de 2024 / Desde el 01 de enero de 2024 hasta 31 de enero de 2024</t>
  </si>
  <si>
    <t>Otrosí No.3 en el cual acordaron PRORROGAR su vigencia por tres (03) meses es decir desde 01 de julio de dos mil veinticuatro (2024) y hasta el treinta (30) de septiembre de dos mil veinticuatro (2024), ADICIONAR al valor del contrato la suma de DIECISÉIS MIL NOVECIENTOS VEINTIOCHO MILLONES QUINIENTOS CUARENTA Y DOS MIL QUINIENTOS OCHENTA Y NUEVE PESOS M/CTE. ($16.928.542.589) con cargo al siguiente Certificado de Disponibilidad Presupuestal 2024-1725 del 13 de junio de 2024 y MODIFICAR la cláusula cuadragésima primera – Documentos del contrato anexo 5 Sendas Conciliadas en el sentido de incrementar el valor de referencia para las tipologías (Quirófano Básico parto y Cesárea y quirófano especializado Grupo del 7 al 10) QUIROFANO BASICO PARTO Y CESAREA $1.539.114 se ajusta a $1.745.716 QUIROFANO ESPECIALIZADO GRUPO 7 AL 10 $1.325.220 se ajusta a $1.552.900, de igual forma teniendo en cuenta la producción y el seguimiento contractual se realizó ajuste en las tipologías / desde 01 de julio de 2024 hasta 30 de septiembre de 2024</t>
  </si>
  <si>
    <t>Que el día 06 de agosto de 2024, las partes suscribieron Otrosí No.4 en el cual acordaron ADICIONAR al valor del contrato No. CS-AS-002-2023 la suma de TREINTA Y TRES MIL OCHOCIENTOS CINCUENTA Y SIETE MILLONES OCHENTA Y CINCO MIL CIENTO SETENTA Y OCHO PESOS M/CTE. ($33.857.085.178)</t>
  </si>
  <si>
    <t>Que el día 19 de septiembre de 2024, las partes suscribieron Otrosí No.5 en el cual acordaron MODIFICAR el Anexo Técnico No. 5 “SENDAS CONCILIADAS” de la cláusula cuadragésima primera del contrato No. CSAS-002-2023, en el sentido de incluir transitoriamente las actividades adicionales entre el primero (1) de septiembre y el treinta (30) de septiembre de 2024, correspondientes a las consultas de: I) Oftalmología, II) Urología, III) Neurología y IV) Gastroenterología, dentro de la tipología del CONSULTORIO ESPECIALIZADO Y
SUPRAESPECIALIZADO establecidos en el Anexo Técnico No. 5- SENDAS CONCILIADAS, por lo que LA SUBRED deberá cumplir con el número de actividades ofertadas para las especialidades, así: I) Oftalmología 101 actividades adicionales, II) Urología 100 actividades adicionales, III) Neurología 186 actividades adicionales y IVi) Gastroenterología 50 actividades adicionales / se ADICIONÓ al valor del contrato No. CS-AS-002-2023 la suma de SETENTA Y OCHO MILLONES
OCHOCIENTOS VEINTITRÉS MIL OCHOCIENTOS SETENTA Y CINCO PESOS M/CTE. ($78.823.875);</t>
  </si>
  <si>
    <t>Que el día 30 de septiembre de 2024, las partes suscribieron Otrosí No.6 en el cual acordaron PRORROGAR su vigencia por un plazo de cuatro (4) meses, es decir desde el día primero (01) de octubre de dos mil veinticuatro (2024) hasta el día treinta y uno (31) de enero de dos mil veinticinco (2025), ADICIONAR al valor del contrato TREINTA Y CUATRO MIL TRECE MILLONES CIEN MIL SEISCIENTOS TREINTA Y CUATRO PESOS M/CTE. ($34,013,100,634) y MODIFICAR el anexo técnico No. 5, denominado: “SENDAS CONCILIADAS” de la cláusula cuadragésima primera del contrato No. CS-AS-002-2023, en el sentido de modificar ajuste Inter sendas, estableciendo el techo mensual del contrato en ($17.006.550.317). / Desde 01 de Octubre de 2024 hasta 30 de septiembre de 2024</t>
  </si>
  <si>
    <t xml:space="preserve">Que, el día 30 de enero de 2025, las partes suscribieron Otrosí No. 7 en el cual acordaron MODIFICAR la cláusula novena del contrato No.CS-AS-002-2023 en el sentido de ADICIONAR al valor del contrato la suma de DIESCISIETE MIL TRESCIENTOS CUARENTA MILLONES TRESCIENTOS CINCUENTA Y CINCO MIL SEISCIENTOS OCHENTA Y CUATRO PESOS M/CTE ($17.340.355.684) / ANEXO TÉCNICO No. 5 denominado “SENDAS CONCILIADAS” de la Cláusula cuadragésima primera del contrato No. CS-AS-002-2023, en el sentido de modificar el valor de referencia de las tipologías de Consulta, Quirúrgicas, Hospital día y Renal, para el mes de enero de 2025, modificando así el techo del contrato </t>
  </si>
  <si>
    <t>Que, el día 31 de enero de 2025, las partes suscribieron Otrosí No. 8 en el cual acordaron MODIFICAR la Cláusula trigésima Cuarta – Vigencia del contrato, en el sentido de PRORROGAR la vigencia del contrato por el término de dos (02) meses, es decir a partir del primero (1°) de febrero y hasta el treinta y uno (31) de marzo de 2025. Modificar la Cláusula Novena – Valor del Contrato, en el sentido de ADICIONAR presupuestalmente el contrato No. CS-AS-002-2023 por un valor de TREINTA Y CINCO MIL NOVECIENTOS NOVENTA Y OCHO MILLONES SETECIENTOS CUARENTA Y CUATRO MIL CUATRO PESOS MONEDA CORRIENTE ($35.998.744.004) / Desde el 01 de Febrero de 2025 hasta el 31 de Marzo de 2025  / así mismo, se MODIFICÓ: el parágrafo segundo de la Cláusula Novena, el ANEXO TÉCNICO No. 4 denominado “TABLA DE NEGOCIACIÓN” de la Cláusula cuadragésima primera del contrato y el ANEXO TÉCNICO No. 5 denominado “SENDAS CONCILIADAS” de la Cláusula cuadragésima primera del contrato No. CS-AS-002-2023, en el sentido de modificar el valor de referencia de las tipologías de Consulta, Quirúrgicas, Hospital día y Renal, para los meses de febrero y marzo de 2025</t>
  </si>
  <si>
    <t>Que, el 31 de marzo de 2025, las partes decidieron suscribir el otrosí No.9 al contrato No.CS-AS-002 - 2023; en el cual acordaron: modificar la cláusula Trigésima cuarta – vigencia del contrato en el sentido de PRORROGAR la duración del plazo de ejecución del contrato CS-AS-002-2023 por el término de un (01) mes a partir del primero (01) de abril y hasta el treinta (30) de abril de (2025) y modificar la cláusula novena-valor del contrato, en el sentido de ADICIONAR presupuestalmente el contrato CS-AS-002–2023 por un valor de DIECISIETE MIL NOVECIENTOS NOVENTA Y NUEVE MILLONES TRESCIENTOS SETENTA Y DOS MIL DOS PESOS M/CTE ($17.999.372.002) / Desde 1 Abril de 2025 hasta el 30 de Abril de 2025</t>
  </si>
  <si>
    <t>Que, el 25 de abril, las partes decidieron suscribir el otrosí No.10. al contrato No.CS-AS-002-2023; en el cual acordaron: i) PRORROGAR la vigencia del contrato por el término de por el término de dos (02) meses, es decir, desde el primero (01) de mayo y hasta el treinta (30) de junio de (2025). y ii) ADICIONAR presupuestalmente el contrato CS-AS-002-2023, por un valor de TREINTA Y CINCO MIL NOVECIENTOS NOVENTA Y OCHO MILLONES SETECIENTOS CUARENTA Y CUATRO MIL CUATRO PESOS M/CTE. ($35,998,744,004) / Desde 1 de Mayo del 2025 hasta 30 de Junio del 2025</t>
  </si>
  <si>
    <t>Que, el 27 de junio de 2025, las partes decidieron suscribir el otrosí No.11. al contrato No.CS-AS-002-2023; en el cual acordaron: i) PRORROGAR la vigencia del contrato por el término de un (01) mes, es decir, desde el primero (01) de julio y hasta el treinta y uno (31) de julio de (2025), ii) ADICIONAR presupuestalmente el contrato, por un valor de TREINTA Y CUATRO MIL TREINTA Y UN MILLONES OCHOCIENTOS VEINTE MIL TRESCIENTOS SESENTA Y SEIS PESOS M/CTE. ($34,031,820,366). / Desde 1 de Juliod el 2025 hasta 31 de Julio del 2025 - MODIFICAR el anexo 7A “manual de seguimiento y supervisión, indicadores a evaluar” con el fin de ajustar el porcentaje en la sumatoria del peso de los indicadores del 2.1% al 2.0%.</t>
  </si>
  <si>
    <t>Que, el 30 de julio de 2025, las partes decidieron suscribir el otrosí No.12. al contrato No.CS-AS-002-2023; en el cual acordaron: i) PRORROGAR la vigencia del contrato por el término de un (01) mes, es decir, desde elprimero (01) de agosto y hasta el treinta y uno (31) de agosto de (2025) y ii) ADICIONAR presupuestalmente el contrato por un valor de DIECISIETE MIL NOVECIENTOS NOVENTA Y NUEVE MILLONES TRESCIENTOS SETENTA Y DOS MIL DOS PESOS M/CTE. ($17,999,372,002) - Desde 1 de Agosto del 2025 hasta 31 de Agosto del 2025</t>
  </si>
  <si>
    <t>Que, el 29 de agosto de 2025, las partes decidieron suscribir el otrosí No.13. al contrato No.CS-AS-002- 2023; en el cual acordaron: i) PRORROGAR la vigencia del contrato por el término de un (01) mes, es decir, desde el primero (01) de septiembre y hasta el treinta (30) de septiembre de (2025) y ii) ADICIONAR presupuestalmente el contrato por un valor de DIECISIETE MIL NOVECIENTOS NOVENTA Y NUEVE MILLONES TRESCIENTOS SETENTA Y DOS MIL DOS PESOS M/CTE. ($17,999,372,002)  / Desde 1 de Septiembre del 2025 hasta 30 de Septeimbre del 2025</t>
  </si>
  <si>
    <t>Que el día 18 de enero de 2024, las partes suscribieron Otrosí No.2 en el cual acordaron MODIFICAR la cláusula trigésima cuarta del contrato No. CS-AS-002-2023, en el sentido de PRORROGAR su vigencia por (5) cinco meses es decir desde 01 de febrero de 2024 y hasta el 30 de junio de 2024 y ADICIONAR al valor del contrato No. CS-AS-002-2023 la suma de NOVENTA Y NUEVE MIL CUATROCIENTOS CUARENTA MILLONES CUATROCIENTOS VEINTICUATRO MIL PESOS M/CTE ($99.440.424.000) / Desde el 01 de febrero de 2024 hasta 30 de junio de 2024</t>
  </si>
  <si>
    <r>
      <rPr>
        <b/>
        <sz val="11"/>
        <color theme="1"/>
        <rFont val="Arial"/>
        <family val="2"/>
      </rPr>
      <t>Otrosi No. 1</t>
    </r>
    <r>
      <rPr>
        <sz val="11"/>
        <color theme="1"/>
        <rFont val="Arial"/>
        <family val="2"/>
      </rPr>
      <t xml:space="preserve"> - Prorroga</t>
    </r>
  </si>
  <si>
    <r>
      <rPr>
        <b/>
        <sz val="11"/>
        <color theme="1"/>
        <rFont val="Arial"/>
        <family val="2"/>
      </rPr>
      <t>Otrosi No. 2 -</t>
    </r>
    <r>
      <rPr>
        <sz val="11"/>
        <color theme="1"/>
        <rFont val="Arial"/>
        <family val="2"/>
      </rPr>
      <t xml:space="preserve"> Prorroga, Adicion y modificatorio</t>
    </r>
  </si>
  <si>
    <r>
      <rPr>
        <b/>
        <sz val="11"/>
        <color theme="1"/>
        <rFont val="Arial"/>
        <family val="2"/>
      </rPr>
      <t xml:space="preserve">Otrosi No. 3 </t>
    </r>
    <r>
      <rPr>
        <sz val="11"/>
        <color theme="1"/>
        <rFont val="Arial"/>
        <family val="2"/>
      </rPr>
      <t>- Prorroga, Adicion y modificatorio</t>
    </r>
  </si>
  <si>
    <r>
      <rPr>
        <b/>
        <sz val="11"/>
        <color theme="1"/>
        <rFont val="Arial"/>
        <family val="2"/>
      </rPr>
      <t>Otrosi No. 4 -</t>
    </r>
    <r>
      <rPr>
        <sz val="11"/>
        <color theme="1"/>
        <rFont val="Arial"/>
        <family val="2"/>
      </rPr>
      <t xml:space="preserve"> Adicion</t>
    </r>
  </si>
  <si>
    <t>Que, el 30 de mayo de 2023 las partes suscribieron el otrosí No. 1, en el cual acordaron modificar la cláusula Trigésima Quinta - Documentos del Contrato, en el sentido de modificar el ANEXO No. 4 TABLA DE NEGOCIACIÓN EXCLUSIONES PGP al realizar la inclusión de servicios y medicamentos a tarifa pactada así mismo el precio de compra más el 20%.</t>
  </si>
  <si>
    <t>Que, el 18 de enero de 2024 las partes suscribieron el otrosí No. 4, en el cual acordaron PRORROGAR la vigencia del contrato por (5) cinco meses es decir desde 01 de febrero de 2024 y hasta el 30 de junio de 2024 y ADICIONAR al valor del mismo la suma de ONCE MIL DOSCIENTOS DIEZ MILLONES SETECIENTOS MIL PESOS M/CTE ($11.210.700.000), / desde 01 de febrero de 2024 hasta 30 de junio de 2024</t>
  </si>
  <si>
    <t>Que, el 19 de junio de 2024 las partes suscribieron el otrosí No. 5, en el cual acordaron ADICIONAR al valor del contrato No. CS-AS-012-2023 la suma de DIEZ MIL SETECIENTOS CINCUENTA Y SIETE MILLONES DE PESOS M/CTE ($10.757.000.000)</t>
  </si>
  <si>
    <t>Que el día 20 de diciembre de 2023, Las partes suscribieron otrosí No. 3 en el cual acordaron MODIFICAR la cláusula trigésima cuarta del contrato No. CS-AS-012-2023, en el sentido de PRORROGAR su vigencia, desde 01 de enero de 2024 y hasta el 31 de enero de 2024. / desde 04 de enero de 2024 hasta 31 de enero de 2024</t>
  </si>
  <si>
    <t xml:space="preserve">Que, el 29 de mayo de 2023 las partes suscribieron el otrosí No. 1, en el cual acordaron modificar la cláusula Trigésima Quinta - Documentos del Contrato, en el sentido de modificar el ANEXO No.4 TABLA DE NEGOCIACIÓN EVENTSURPYD-25052023 al realizar la inclusión de servicios y medicamentos a tarifa pactada </t>
  </si>
  <si>
    <t>Que, el 12 de diciembre de 2023 las partes suscribieron el otrosí No. 2, en el cual acordaron ADICIONAR al valor del contrato CS-AS-006-2023, la suma de MIL QUINIENTOS MILLONES DE PESOS M/CTE ($1.500.000.000) expedido el día doce (12) de diciembre de dos mil veintitrés (2023).</t>
  </si>
  <si>
    <t>Que el día 20 de diciembre de 2023, Las partes suscribieron otrosí No.3, en el cual acordaron MODIFICAR la cláusula vigésima quinta del contrato No. CS-AS-006-2023, en el sentido de PRORROGAR su vigencia, desde 01 de enero de 2024 y hasta el 31 de enero de 2024</t>
  </si>
  <si>
    <t>Que, el 18 de enero de 2024 las partes suscribieron el otrosí No. 4, en el cual acordaron ADICIONAR al valor del contrato CS-AS-006-2023, la suma de QUINCE MIL DOSCIENTOS SETENTA Y TRES MILLONES DOSCIENTOS VEINTITRÉS MIL TRESCIENTOS OCHENTA Y CINCO PESOS M/CTE ($15.273.323.385) / desde el 01 de febrero de 2024 hasta 30 de junio de 2024</t>
  </si>
  <si>
    <t>Que, el 29 de febrero de 2024 las partes suscribieron el otrosí No. 5, en el cual acordaron ADICIONAR al valor del contrato No. CS-AS-006-2023 la suma de SETECIENTOS CINCUENTA Y OCHO MILLONES TRESCIENTOS SEIS MIL SEISCIENTOS QUINCE PESOS M/CTE ($758.306.615) / Febrero 29 de 2024</t>
  </si>
  <si>
    <t>Que, el 28 de junio de 2024 las partes suscribieron el otrosí No. 6, en el cual acordaron PRORROGAR su vigencia por tres (3) meses, es decir desde 01 de julio de 2024 y hasta el 30 de septiembre de 2024.</t>
  </si>
  <si>
    <t>Que, el 06 de agosto de 2024 las partes suscribieron el otrosí No. 7, en el cual acordaron ADICIONAR al valor del contrato No. CS-AS-006-2023 la suma de DOS MIL CIENTO CINCUENTA Y OCHO MILLONES DE PESOS M/CTE ($2.158.000.000) / Agosto 6 de 2024</t>
  </si>
  <si>
    <t>Que, en septiembre de 2024 las partes suscribieron el otrosí No. 8, en el cual acordaron PRORROGAR su vigencia por (4) cuatro meses es decir desde (01) de octubre de 2024 y hasta el 31 de enero de 2025 y ADICIONAR al valor del contrato la suma de MIL OCHOCIENTOS MILLONES DE PESOS M/CTE ($1.800.000.000), / Desde 01 de Octubre de 2024 hasta el 31 de Enero de 2025</t>
  </si>
  <si>
    <t>Que, el 26 de noviembre de 2024 las partes suscribieron el otrosí No. 9, en el cual acordaron MODIFICAR el Anexo No.4 Tabla de negociación del contrato No. CS-AS-006-2023, en el sentido de incluir las actividades descritas en la nueva tabla de negociación anexa</t>
  </si>
  <si>
    <t>Que el 30 de enero de 2025 las partes suscribieron el otrosí No. 10, en el cual acordaron Modificar la cláusula novena del contrato No.CS-AS-006-2023 en el sentido de ADICIONAR al valor del contrato la suma de CUATROMIL CUATROCIENTOS SESENTA Y NUEVE MILLONES CIENTO SETENTA MIL PESOS M/CTE.
($4.469.170.000) /  Enero 30 de 2025</t>
  </si>
  <si>
    <t>Que el 31 de enero de 2025, las partes suscribieron el otrosí No. 11 en el cual acordaron MODIFICAR la cláusula vigésima quinta del contrato No. CS-AS-006-2023, en el sentido de PRORROGAR su vigencia, por (2) dos meses es decir desde el día primero (01) de febrero hasta el día treinta y uno (31) de marzo de 2025, ADICIONAR al valor del contrato la suma de TRES MIL TRESCIENTOS TREINTA Y CINCO MILLONES CUATROCIENTOS MIL PESOS M/CTE ($3.335.400.000), con cargo al Certificado de Disponibilidad Presupuestal -2025-0860 del 29 de enero de 2025, MODIFICAR el ANEXO TÉCNICO No. 4 denominado “TABLA DE
NEGOCIACIÓN” / Desde 01 de Febrro de 2025 hasta 31 de Marzo de 2025</t>
  </si>
  <si>
    <t>Que, el 31 de marzo de 2025, las partes decidieron suscribir el otrosí No.12. al contrato No.CS-AS-006 - 2023;en el cual acordaron: modificar la cláusula vigésima quinta – vigencia del contrato en el sentido de PRORROGAR la duración del plazo de ejecución del contrato CS-AS-006-2023 por el término de un (01) mes a partir del primero (01) de abril y hasta el treinta (30) de abril de (2025).</t>
  </si>
  <si>
    <t>Que, el día veinticinco (25) de abril de 2025, las partes decidieron suscribir el Otrosí No.13 al contrato No.CSAS- 006-2023; en el cual acordaron i) PRORROGAR la duración del plazo de ejecución del contrato por el término de dos (02) meses a partir del primero (01) de mayo y hasta el treinta (30) de junio de (2025) ii) ADICIONAR al valor del contrato la suma de OCHOCIENTOS CINCUENTA Y SIETE MILLONES DOSCIENTOS CUARENTA Y TRES MIL SEISCIENTOS NOVENTA Y UN PESOS M/CTE ($857.243.691); / Desde 1 de Mayo del 2025 hasta 30 de Junio del 2025</t>
  </si>
  <si>
    <t>Que, el día veintisiete (27) de junio de 2025, las partes decidieron suscribir el Otrosí No.14 al contrato No.CSAS- 006-2023; en el cual acordaron i) PRORROGAR la duración del plazo de ejecución del contrato por el término de un (01) mes a partir del primero (01) de julio y hasta el treinta y uno (31) de julio de (2025), ii) ADICIONAR al valor del contrato la suma de DOS MIL SETECIENTOS DOCE MILLONES DE PESOS M/CTE. ($2,712,000,000) / Desde 1 de Julio del 2025 hasta 31 de Julio del 2025</t>
  </si>
  <si>
    <t>Que, el día treinta (30) de julio de 2025, las partes decidieron suscribir el Otrosí No.15 al contrato No.CS-AS- 006-2023; en el cual acordaron i) PRORROGAR la duración del plazo de ejecución del contrato por el término de un (01) mes a partir del primero (01) de agosto y hasta el treinta y uno (31) de agosto de (2025), ii) ADICIONAR al valor del contrato la suma de MIL CUATROCIENTOS SETENTA Y CINCO MILLONES TRESCIENTOS CUARENTA Y SEIS MIL CIENTO SETENTA Y TRES PESOS M/CTE. ($1,475,346,173) / Desde 1 de Agosto del 2025 hasta 31 de Agosto del 2025</t>
  </si>
  <si>
    <t>Que, el día veintinueve (29) de agosto de 2025, las partes decidieron suscribir el Otrosí No.16 al contrato No.CS-AS-006-2023; en el cual acordaron i) PRORROGAR la duración del plazo de ejecución del contrato por el término de un (01) mes a partir del primero (01) de septiembre y hasta el treinta (30) de septiembre de (2025).</t>
  </si>
  <si>
    <t>Que, el día veintinueve (29) de agosto de 2025 las partes decidieron suscribir el Otrosí No.13. al contrato No.CS-AS-012-2023; en el cual acordaron i) PRORROGAR la duración del plazo de ejecución del contrato CS-AS-012-2023 por el término de un (01) mes a partir del primero (01) de septiembre y hasta el treinta (30) de septiembre de (2025).</t>
  </si>
  <si>
    <r>
      <t xml:space="preserve">Modificar la Cláusula Vigésima Sexta – Vigencia, en el sentido de PRORROGAR la vigencia del contrato No.CS-AS-012-2023 por el término de tres (03) meses, es decir, </t>
    </r>
    <r>
      <rPr>
        <b/>
        <sz val="9"/>
        <color theme="1"/>
        <rFont val="Arial"/>
        <family val="2"/>
      </rPr>
      <t>desde el primero (01) de octubre y hasta el treinta y uno (31) de diciembre de (2025).</t>
    </r>
  </si>
  <si>
    <t xml:space="preserve">PYD Y EXTRAMURALIDAD </t>
  </si>
  <si>
    <t xml:space="preserve">EJECUCION  </t>
  </si>
  <si>
    <t>CS-AS-006-2023</t>
  </si>
  <si>
    <t>Otro Si No.15</t>
  </si>
  <si>
    <t xml:space="preserve">Otro Si No.14 Modificar la Cláusula Novena – valor del contrato en el sentido de ADICIONAR presupuestalmente el contrato No.CS-AS-002-2023 por un valor de NUEVE MIL OCHOCIENTOS CATORCE MILLONES SEISCIENTOS MIL QUINIENTOS CINCUENTA Y DOS PESOS M/CTE. ($ 9,814,600,552)  / Modificar la Cláusula Trigésima Cuarta – vigencia, en el sentido de PRORROGAR la vigencia del contrato No. CS-AS-002-2023 por el término de un (01) mes, es decir, desde el primero (01) de octubre y hasta el treinta y uno (31) de octubre de (2025). </t>
  </si>
  <si>
    <t>Otrosi No. 18</t>
  </si>
  <si>
    <t>MODIFICAR la Cláusula Quinta – Valor del Contrato, en el sentido de ADICIONAR presupuestalmente el contrato No. CS-AS-006-2023 por un valor de TRESCIENTOS SESENTA Y CUATRO MILLONES SEISCIENTOS SETENTA Y SEIS MIL NOVENTA Y SEIS PESOS M/CTE. ($ 364,676,096) /  Modificar la Cláusula Vigésima Quinta –Vigencia, en el sentido de PRORROGAR la vigencia del contrato No.CS-AS-006-2023 por el término de un (01) mes, es decir, desde el primero (01) de octubre y hasta el treinta y uno (31) de octubre de (2025).</t>
  </si>
  <si>
    <t xml:space="preserve">ULTIMA ADICION EN TIEMPO </t>
  </si>
  <si>
    <t xml:space="preserve"> Desde el primero (01) de noviembre hasta el treinta (30) de noviembre de (2025)</t>
  </si>
  <si>
    <t xml:space="preserve">Desde el primero (01) de noviembre y hasta el treinta y uno (31) de diciembre de (2025) </t>
  </si>
  <si>
    <t>Desde el primero (01) de octubre y hasta el treinta y uno (31) de diciembre de (2025).</t>
  </si>
  <si>
    <t xml:space="preserve">ESTADO OTRO SI </t>
  </si>
  <si>
    <r>
      <t xml:space="preserve">Que, conforme a lo expuesto, el Comité de Contratación en la sesión No. 37 del 30 de octubre de 2025,
recomendó a la Gerencia la suscripción de la prórroga y adición presupuestal del contrato No. CS-AS-002-2023 / Modificar la Cláusula Trigésima Cuarta – vigencia, en el sentido de PRORROGAR la vigencia del contrato No. CS-AS-002-2023 por el término de un (01) mes, es decir, desde el primero </t>
    </r>
    <r>
      <rPr>
        <b/>
        <sz val="11"/>
        <color theme="1"/>
        <rFont val="Arial"/>
        <family val="2"/>
      </rPr>
      <t xml:space="preserve">(01) de noviembre y hasta el treinta (30) de noviembre de (2025) </t>
    </r>
    <r>
      <rPr>
        <sz val="11"/>
        <color theme="1"/>
        <rFont val="Arial"/>
        <family val="2"/>
      </rPr>
      <t xml:space="preserve">  ADICIONAR presupuestalmente el contrato No.CS-AS-002-2023 por un valor de NUEVE MIL SEISCIENTOS SETENTA Y TRES MILLONES SETENTA Y SEIS MIL CIENTO SESENTA Y SIETE PESOS M/CTE. ($ 9,673,076,167)</t>
    </r>
  </si>
  <si>
    <r>
      <rPr>
        <b/>
        <sz val="11"/>
        <color theme="1"/>
        <rFont val="Arial"/>
        <family val="2"/>
      </rPr>
      <t>Que el día (01) primero de enero del 2023,</t>
    </r>
    <r>
      <rPr>
        <sz val="11"/>
        <color theme="1"/>
        <rFont val="Arial"/>
        <family val="2"/>
      </rPr>
      <t xml:space="preserve"> las partes suscribieron el contrato No.CS-AS-002-2023 / desde 01 de enero de 2023 hasta 31 de diciembre de 2023 / Que en la cláusula novena del contrato las partes establecieron un valor inicial CIENTO OCHENTA MIL QUINIENTOS TREINTA MILLONES SEISCIENTOS DOCE MIL TRESCIENTOS SETENTA Y CUATRO PESOS M/CTE ($180.530.612.374) IVA</t>
    </r>
  </si>
  <si>
    <r>
      <rPr>
        <b/>
        <sz val="9"/>
        <color theme="1"/>
        <rFont val="Arial"/>
        <family val="2"/>
      </rPr>
      <t>Que el día (01) primero de enero del 2023</t>
    </r>
    <r>
      <rPr>
        <sz val="9"/>
        <color theme="1"/>
        <rFont val="Arial"/>
        <family val="2"/>
      </rPr>
      <t xml:space="preserve"> en la cláusula quinta las partes pactaron en el contrato CS-AS-012-2023 un valor inicial de VEINTE MIL NOVECIENTOS VEINTIUN MILLONES CUATROCIENTOS MIL PESOS M/CTE ($20.921.400.000) IVA incluido  / Desde 04 de enero de 2023 hasta el 03 de enero de 2024</t>
    </r>
  </si>
  <si>
    <t>EN FIRMA</t>
  </si>
  <si>
    <t xml:space="preserve">RESUMEN CONTRATACION CON CAPITAL SALUD EPS / 01/01/2023 A 31/10/2025 </t>
  </si>
  <si>
    <r>
      <rPr>
        <b/>
        <sz val="11"/>
        <color theme="1"/>
        <rFont val="Arial"/>
        <family val="2"/>
      </rPr>
      <t xml:space="preserve">Que el día (01) primero de enero del 2023, </t>
    </r>
    <r>
      <rPr>
        <sz val="11"/>
        <color theme="1"/>
        <rFont val="Arial"/>
        <family val="2"/>
      </rPr>
      <t>las partes suscribieron el contrato No CS-AS-006-2023, cuyo objeto es: “Prestación de servicios de salud para la atención integral ambulatoria en los programas de Protección y Detección Temprana (P y D) Que en la cláusula quinta las partes pactaron en el contrato CS-AS-006-2023 un valor inicial de DIECISEIS MIL TRESCIENTOS SIETE MILLONES CUATROCIENTOS OCHENTA Y TRES MIL ONCE PESOS M/CTE ($16.307.483.011) IVA incluido  / desde el 01 de enero de 2023 hasta el 31 de diciembre de 2023</t>
    </r>
  </si>
  <si>
    <r>
      <t xml:space="preserve">Que, conforme a lo expuesto, el Comité de Contratación en la sesión No.37 del 30 de octubre de 2025,
recomendó a la Gerencia la suscripción de la prórroga al contrato No. CS-AS-006-2023 /  PRORROGAR la vigencia del contrato No.CS-AS-006-2023 por el término de dos (02) meses, es decir, </t>
    </r>
    <r>
      <rPr>
        <b/>
        <sz val="11"/>
        <color theme="1"/>
        <rFont val="Arial"/>
        <family val="2"/>
      </rPr>
      <t xml:space="preserve">desde el primero (01) de noviembre y hasta el treinta y uno (31) de diciembre de (2025)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</si>
</sst>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_-&quot;$&quot;\ * #,##0_-;\-&quot;$&quot;\ * #,##0_-;_-&quot;$&quot;\ * &quot;-&quot;??_-;_-@_-"/>
  </numFmts>
  <fonts count="32" x14ac:knownFonts="1">
    <font>
      <sz val="11"/>
      <color theme="1"/>
      <name val="Calibri"/>
      <family val="2"/>
      <scheme val="minor"/>
    </font>
    <font>
      <sz val="11"/>
      <color theme="1"/>
      <name val="Calibri"/>
      <family val="2"/>
      <scheme val="minor"/>
    </font>
    <font>
      <sz val="8"/>
      <color theme="1"/>
      <name val="Arial"/>
      <family val="2"/>
    </font>
    <font>
      <b/>
      <sz val="9"/>
      <color theme="1"/>
      <name val="Arial"/>
      <family val="2"/>
    </font>
    <font>
      <b/>
      <sz val="8"/>
      <color theme="1"/>
      <name val="Arial"/>
      <family val="2"/>
    </font>
    <font>
      <b/>
      <sz val="8"/>
      <color rgb="FF000000"/>
      <name val="Arial"/>
      <family val="2"/>
    </font>
    <font>
      <sz val="8"/>
      <color rgb="FF000000"/>
      <name val="Arial"/>
      <family val="2"/>
    </font>
    <font>
      <b/>
      <sz val="11"/>
      <color theme="1"/>
      <name val="Calibri"/>
      <family val="2"/>
      <scheme val="minor"/>
    </font>
    <font>
      <b/>
      <sz val="12"/>
      <color rgb="FFC00000"/>
      <name val="Arial"/>
      <family val="2"/>
    </font>
    <font>
      <b/>
      <sz val="14"/>
      <color rgb="FFC00000"/>
      <name val="Arial"/>
      <family val="2"/>
    </font>
    <font>
      <b/>
      <sz val="11"/>
      <color rgb="FFC00000"/>
      <name val="Arial"/>
      <family val="2"/>
    </font>
    <font>
      <b/>
      <sz val="10"/>
      <color rgb="FF000000"/>
      <name val="Arial"/>
      <family val="2"/>
    </font>
    <font>
      <b/>
      <sz val="8"/>
      <color rgb="FFFF0000"/>
      <name val="Arial"/>
      <family val="2"/>
    </font>
    <font>
      <sz val="10"/>
      <color theme="1"/>
      <name val="Arial"/>
      <family val="2"/>
    </font>
    <font>
      <b/>
      <sz val="9"/>
      <color rgb="FFFF0000"/>
      <name val="Arial"/>
      <family val="2"/>
    </font>
    <font>
      <sz val="8"/>
      <name val="Calibri"/>
      <family val="2"/>
      <scheme val="minor"/>
    </font>
    <font>
      <sz val="11"/>
      <color theme="0"/>
      <name val="Calibri"/>
      <family val="2"/>
      <scheme val="minor"/>
    </font>
    <font>
      <sz val="10"/>
      <color rgb="FF000000"/>
      <name val="Arial"/>
      <family val="2"/>
    </font>
    <font>
      <sz val="9"/>
      <color theme="1"/>
      <name val="Arial"/>
      <family val="2"/>
    </font>
    <font>
      <b/>
      <sz val="9"/>
      <color theme="1"/>
      <name val="Calibri"/>
      <family val="2"/>
      <scheme val="minor"/>
    </font>
    <font>
      <b/>
      <sz val="10"/>
      <color theme="1"/>
      <name val="Arial"/>
      <family val="2"/>
    </font>
    <font>
      <b/>
      <sz val="10"/>
      <color theme="1"/>
      <name val="Calibri"/>
      <family val="2"/>
      <scheme val="minor"/>
    </font>
    <font>
      <b/>
      <sz val="14"/>
      <color theme="1"/>
      <name val="Calibri"/>
      <family val="2"/>
      <scheme val="minor"/>
    </font>
    <font>
      <sz val="10"/>
      <color theme="1"/>
      <name val="Calibri"/>
      <family val="2"/>
      <scheme val="minor"/>
    </font>
    <font>
      <b/>
      <sz val="11"/>
      <color theme="1"/>
      <name val="Arial"/>
      <family val="2"/>
    </font>
    <font>
      <sz val="11"/>
      <color theme="1"/>
      <name val="Arial"/>
      <family val="2"/>
    </font>
    <font>
      <sz val="10"/>
      <color rgb="FFFF0000"/>
      <name val="Arial"/>
      <family val="2"/>
    </font>
    <font>
      <b/>
      <sz val="12"/>
      <color theme="1"/>
      <name val="Arial"/>
      <family val="2"/>
    </font>
    <font>
      <b/>
      <sz val="14"/>
      <color theme="1"/>
      <name val="Arial"/>
      <family val="2"/>
    </font>
    <font>
      <sz val="9"/>
      <color theme="1"/>
      <name val="Calibri"/>
      <family val="2"/>
      <scheme val="minor"/>
    </font>
    <font>
      <b/>
      <sz val="11"/>
      <color rgb="FFFF0000"/>
      <name val="Arial"/>
      <family val="2"/>
    </font>
    <font>
      <sz val="11"/>
      <name val="Arial"/>
      <family val="2"/>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7"/>
        <bgColor indexed="64"/>
      </patternFill>
    </fill>
    <fill>
      <patternFill patternType="solid">
        <fgColor rgb="FFFF0000"/>
        <bgColor indexed="64"/>
      </patternFill>
    </fill>
    <fill>
      <patternFill patternType="solid">
        <fgColor theme="0" tint="-0.249977111117893"/>
        <bgColor indexed="64"/>
      </patternFill>
    </fill>
    <fill>
      <patternFill patternType="solid">
        <fgColor theme="7" tint="0.7999816888943144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rgb="FF000000"/>
      </left>
      <right style="medium">
        <color rgb="FF000000"/>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29">
    <xf numFmtId="0" fontId="0" fillId="0" borderId="0" xfId="0"/>
    <xf numFmtId="0" fontId="2" fillId="2" borderId="0" xfId="0" applyFont="1" applyFill="1"/>
    <xf numFmtId="0" fontId="0" fillId="2" borderId="0" xfId="0" applyFill="1"/>
    <xf numFmtId="0" fontId="3" fillId="2" borderId="0" xfId="0" applyFont="1" applyFill="1"/>
    <xf numFmtId="0" fontId="4" fillId="2" borderId="0" xfId="0" applyFont="1" applyFill="1"/>
    <xf numFmtId="0" fontId="5" fillId="3" borderId="18"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2" borderId="3" xfId="0" applyFont="1" applyFill="1" applyBorder="1"/>
    <xf numFmtId="0" fontId="5" fillId="2" borderId="0" xfId="0" applyFont="1" applyFill="1" applyAlignment="1">
      <alignment vertical="center" wrapText="1"/>
    </xf>
    <xf numFmtId="3" fontId="5" fillId="2" borderId="0" xfId="0" applyNumberFormat="1" applyFont="1" applyFill="1" applyAlignment="1">
      <alignment horizontal="right" vertical="center" wrapText="1"/>
    </xf>
    <xf numFmtId="9" fontId="2" fillId="2" borderId="0" xfId="2" applyFont="1" applyFill="1"/>
    <xf numFmtId="3" fontId="0" fillId="2" borderId="0" xfId="0" applyNumberFormat="1" applyFill="1"/>
    <xf numFmtId="0" fontId="5" fillId="4" borderId="18"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19" xfId="0" applyFont="1" applyFill="1" applyBorder="1" applyAlignment="1">
      <alignment horizontal="left" vertical="center" wrapText="1"/>
    </xf>
    <xf numFmtId="164" fontId="4" fillId="2" borderId="26" xfId="1" applyNumberFormat="1" applyFont="1" applyFill="1" applyBorder="1"/>
    <xf numFmtId="0" fontId="5" fillId="2" borderId="0" xfId="0" applyFont="1" applyFill="1" applyAlignment="1">
      <alignment horizontal="left" vertical="center" wrapText="1"/>
    </xf>
    <xf numFmtId="9" fontId="5" fillId="2" borderId="0" xfId="2" applyFont="1" applyFill="1" applyBorder="1" applyAlignment="1">
      <alignment horizontal="right" vertical="center" wrapText="1"/>
    </xf>
    <xf numFmtId="0" fontId="3" fillId="2" borderId="0" xfId="0" applyFont="1" applyFill="1" applyAlignment="1">
      <alignment horizontal="justify" vertical="center"/>
    </xf>
    <xf numFmtId="0" fontId="4" fillId="2" borderId="0" xfId="0" applyFont="1" applyFill="1" applyAlignment="1">
      <alignment horizontal="left"/>
    </xf>
    <xf numFmtId="3" fontId="4" fillId="2" borderId="0" xfId="0" applyNumberFormat="1" applyFont="1" applyFill="1"/>
    <xf numFmtId="3" fontId="2" fillId="2" borderId="0" xfId="0" applyNumberFormat="1" applyFont="1" applyFill="1"/>
    <xf numFmtId="17" fontId="6" fillId="2" borderId="19" xfId="0" applyNumberFormat="1" applyFont="1" applyFill="1" applyBorder="1" applyAlignment="1">
      <alignment horizontal="center" vertical="center" wrapText="1"/>
    </xf>
    <xf numFmtId="0" fontId="2" fillId="2" borderId="0" xfId="0" applyFont="1" applyFill="1" applyAlignment="1">
      <alignment vertical="center"/>
    </xf>
    <xf numFmtId="0" fontId="0" fillId="2" borderId="0" xfId="0" applyFill="1" applyAlignment="1">
      <alignmen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xf>
    <xf numFmtId="0" fontId="8" fillId="2" borderId="0" xfId="0" applyFont="1" applyFill="1" applyAlignment="1">
      <alignment horizontal="center" vertical="center"/>
    </xf>
    <xf numFmtId="165" fontId="13" fillId="2" borderId="0" xfId="3" applyNumberFormat="1" applyFont="1" applyFill="1"/>
    <xf numFmtId="44" fontId="4" fillId="2" borderId="0" xfId="0" applyNumberFormat="1" applyFont="1" applyFill="1"/>
    <xf numFmtId="0" fontId="5" fillId="5" borderId="35" xfId="0" applyFont="1" applyFill="1" applyBorder="1" applyAlignment="1">
      <alignment horizontal="center" vertical="center" wrapText="1"/>
    </xf>
    <xf numFmtId="0" fontId="5" fillId="5" borderId="36"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39" xfId="0" applyFont="1" applyFill="1" applyBorder="1" applyAlignment="1">
      <alignment horizontal="center" vertical="center" wrapText="1"/>
    </xf>
    <xf numFmtId="165" fontId="11" fillId="5" borderId="20" xfId="3" applyNumberFormat="1" applyFont="1" applyFill="1" applyBorder="1" applyAlignment="1">
      <alignment horizontal="right" vertical="center" wrapText="1"/>
    </xf>
    <xf numFmtId="165" fontId="6" fillId="2" borderId="20" xfId="3" applyNumberFormat="1" applyFont="1" applyFill="1" applyBorder="1" applyAlignment="1">
      <alignment horizontal="right" vertical="center" wrapText="1"/>
    </xf>
    <xf numFmtId="165" fontId="6" fillId="2" borderId="22" xfId="3" applyNumberFormat="1" applyFont="1" applyFill="1" applyBorder="1" applyAlignment="1">
      <alignment horizontal="right" vertical="center" wrapText="1"/>
    </xf>
    <xf numFmtId="165" fontId="5" fillId="2" borderId="0" xfId="3" applyNumberFormat="1" applyFont="1" applyFill="1" applyAlignment="1">
      <alignment horizontal="right" vertical="center" wrapText="1"/>
    </xf>
    <xf numFmtId="1" fontId="2" fillId="2" borderId="0" xfId="2" applyNumberFormat="1" applyFont="1" applyFill="1"/>
    <xf numFmtId="165" fontId="2" fillId="2" borderId="0" xfId="0" applyNumberFormat="1" applyFont="1" applyFill="1"/>
    <xf numFmtId="0" fontId="3" fillId="2" borderId="4" xfId="0" applyFont="1" applyFill="1" applyBorder="1" applyAlignment="1">
      <alignment vertical="center"/>
    </xf>
    <xf numFmtId="165" fontId="2" fillId="0" borderId="22" xfId="3" applyNumberFormat="1" applyFont="1" applyFill="1" applyBorder="1" applyAlignment="1">
      <alignment horizontal="right" vertical="center" wrapText="1"/>
    </xf>
    <xf numFmtId="165" fontId="7" fillId="6" borderId="27" xfId="3" applyNumberFormat="1" applyFont="1" applyFill="1" applyBorder="1"/>
    <xf numFmtId="165" fontId="0" fillId="0" borderId="13" xfId="3" applyNumberFormat="1" applyFont="1" applyBorder="1" applyAlignment="1">
      <alignment vertical="center"/>
    </xf>
    <xf numFmtId="9" fontId="16" fillId="7" borderId="13" xfId="2" applyFont="1" applyFill="1" applyBorder="1" applyAlignment="1">
      <alignment horizontal="center" vertical="center"/>
    </xf>
    <xf numFmtId="0" fontId="19" fillId="0" borderId="0" xfId="0" applyFont="1" applyAlignment="1">
      <alignment vertical="center"/>
    </xf>
    <xf numFmtId="0" fontId="20" fillId="5" borderId="15" xfId="0" applyFont="1" applyFill="1" applyBorder="1" applyAlignment="1">
      <alignment horizontal="left"/>
    </xf>
    <xf numFmtId="0" fontId="20" fillId="5" borderId="5" xfId="0" applyFont="1" applyFill="1" applyBorder="1" applyAlignment="1">
      <alignment horizontal="left"/>
    </xf>
    <xf numFmtId="0" fontId="21" fillId="5" borderId="15" xfId="0" applyFont="1" applyFill="1" applyBorder="1"/>
    <xf numFmtId="0" fontId="3" fillId="3" borderId="4"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165" fontId="3" fillId="3" borderId="8" xfId="3" applyNumberFormat="1" applyFont="1" applyFill="1" applyBorder="1"/>
    <xf numFmtId="0" fontId="3" fillId="3" borderId="5" xfId="0" applyFont="1" applyFill="1" applyBorder="1" applyAlignment="1">
      <alignment horizontal="left"/>
    </xf>
    <xf numFmtId="165" fontId="3" fillId="3" borderId="6" xfId="3" applyNumberFormat="1" applyFont="1" applyFill="1" applyBorder="1"/>
    <xf numFmtId="17" fontId="6" fillId="2" borderId="24" xfId="0" applyNumberFormat="1" applyFont="1" applyFill="1" applyBorder="1" applyAlignment="1">
      <alignment horizontal="center" vertical="center" wrapText="1"/>
    </xf>
    <xf numFmtId="165" fontId="6" fillId="2" borderId="21" xfId="3" applyNumberFormat="1" applyFont="1" applyFill="1" applyBorder="1" applyAlignment="1">
      <alignment horizontal="right" vertical="center" wrapText="1"/>
    </xf>
    <xf numFmtId="165" fontId="6" fillId="2" borderId="0" xfId="3" applyNumberFormat="1" applyFont="1" applyFill="1" applyBorder="1" applyAlignment="1">
      <alignment horizontal="right" vertical="center" wrapText="1"/>
    </xf>
    <xf numFmtId="0" fontId="5" fillId="3" borderId="40" xfId="0" applyFont="1" applyFill="1" applyBorder="1" applyAlignment="1">
      <alignment vertical="center" wrapText="1"/>
    </xf>
    <xf numFmtId="3" fontId="5" fillId="3" borderId="41" xfId="0" applyNumberFormat="1" applyFont="1" applyFill="1" applyBorder="1" applyAlignment="1">
      <alignment horizontal="right" vertical="center" wrapText="1"/>
    </xf>
    <xf numFmtId="165" fontId="5" fillId="3" borderId="5" xfId="3" applyNumberFormat="1" applyFont="1" applyFill="1" applyBorder="1" applyAlignment="1">
      <alignment horizontal="right" vertical="center" wrapText="1"/>
    </xf>
    <xf numFmtId="0" fontId="7" fillId="0" borderId="13" xfId="0" applyFont="1" applyBorder="1" applyAlignment="1">
      <alignment horizontal="center" vertical="center"/>
    </xf>
    <xf numFmtId="0" fontId="24" fillId="2" borderId="4" xfId="0" applyFont="1" applyFill="1" applyBorder="1" applyAlignment="1">
      <alignment vertical="center"/>
    </xf>
    <xf numFmtId="0" fontId="24" fillId="5" borderId="23" xfId="0" applyFont="1" applyFill="1" applyBorder="1"/>
    <xf numFmtId="0" fontId="24" fillId="5" borderId="32" xfId="0" applyFont="1" applyFill="1" applyBorder="1" applyAlignment="1">
      <alignment horizontal="center"/>
    </xf>
    <xf numFmtId="0" fontId="24" fillId="5" borderId="33" xfId="0" applyFont="1" applyFill="1" applyBorder="1" applyAlignment="1">
      <alignment horizontal="center"/>
    </xf>
    <xf numFmtId="0" fontId="25" fillId="2" borderId="12" xfId="0" applyFont="1" applyFill="1" applyBorder="1"/>
    <xf numFmtId="165" fontId="25" fillId="2" borderId="14" xfId="3" applyNumberFormat="1" applyFont="1" applyFill="1" applyBorder="1"/>
    <xf numFmtId="17" fontId="17" fillId="2" borderId="10" xfId="0" applyNumberFormat="1" applyFont="1" applyFill="1" applyBorder="1" applyAlignment="1">
      <alignment horizontal="center" vertical="center" wrapText="1"/>
    </xf>
    <xf numFmtId="165" fontId="17" fillId="2" borderId="10" xfId="3" applyNumberFormat="1" applyFont="1" applyFill="1" applyBorder="1" applyAlignment="1">
      <alignment horizontal="right" vertical="center" wrapText="1"/>
    </xf>
    <xf numFmtId="17" fontId="17" fillId="2" borderId="13" xfId="0" applyNumberFormat="1" applyFont="1" applyFill="1" applyBorder="1" applyAlignment="1">
      <alignment horizontal="center" vertical="center" wrapText="1"/>
    </xf>
    <xf numFmtId="165" fontId="17" fillId="2" borderId="13" xfId="3" applyNumberFormat="1" applyFont="1" applyFill="1" applyBorder="1" applyAlignment="1">
      <alignment horizontal="right" vertical="center" wrapText="1"/>
    </xf>
    <xf numFmtId="165" fontId="17" fillId="2" borderId="13" xfId="3" applyNumberFormat="1" applyFont="1" applyFill="1" applyBorder="1" applyAlignment="1">
      <alignment horizontal="center" vertical="center" wrapText="1"/>
    </xf>
    <xf numFmtId="165" fontId="26" fillId="2" borderId="13" xfId="3" applyNumberFormat="1" applyFont="1" applyFill="1" applyBorder="1" applyAlignment="1">
      <alignment horizontal="center" vertical="center" wrapText="1"/>
    </xf>
    <xf numFmtId="0" fontId="11" fillId="5" borderId="19" xfId="0" applyFont="1" applyFill="1" applyBorder="1" applyAlignment="1">
      <alignment vertical="center" wrapText="1"/>
    </xf>
    <xf numFmtId="3" fontId="11" fillId="5" borderId="20" xfId="0" applyNumberFormat="1" applyFont="1" applyFill="1" applyBorder="1" applyAlignment="1">
      <alignment horizontal="right" vertical="center" wrapText="1"/>
    </xf>
    <xf numFmtId="165" fontId="20" fillId="2" borderId="26" xfId="3" applyNumberFormat="1" applyFont="1" applyFill="1" applyBorder="1"/>
    <xf numFmtId="0" fontId="23" fillId="2" borderId="0" xfId="0" applyFont="1" applyFill="1"/>
    <xf numFmtId="165" fontId="16" fillId="7" borderId="13" xfId="3" applyNumberFormat="1" applyFont="1" applyFill="1" applyBorder="1" applyAlignment="1">
      <alignment vertical="center"/>
    </xf>
    <xf numFmtId="0" fontId="4" fillId="2" borderId="42" xfId="0" applyFont="1" applyFill="1" applyBorder="1"/>
    <xf numFmtId="44" fontId="5" fillId="4" borderId="29" xfId="3" applyFont="1" applyFill="1" applyBorder="1" applyAlignment="1">
      <alignment horizontal="right" vertical="center" wrapText="1"/>
    </xf>
    <xf numFmtId="44" fontId="11" fillId="4" borderId="29" xfId="3" applyFont="1" applyFill="1" applyBorder="1" applyAlignment="1">
      <alignment horizontal="right" vertical="center" wrapText="1"/>
    </xf>
    <xf numFmtId="44" fontId="17" fillId="2" borderId="13" xfId="3" applyFont="1" applyFill="1" applyBorder="1" applyAlignment="1">
      <alignment horizontal="right" vertical="center" wrapText="1"/>
    </xf>
    <xf numFmtId="17" fontId="17" fillId="2" borderId="13" xfId="0" applyNumberFormat="1" applyFont="1" applyFill="1" applyBorder="1" applyAlignment="1">
      <alignment horizontal="left" vertical="center" wrapText="1"/>
    </xf>
    <xf numFmtId="0" fontId="18" fillId="2" borderId="9" xfId="0" applyFont="1" applyFill="1" applyBorder="1" applyAlignment="1">
      <alignment vertical="center"/>
    </xf>
    <xf numFmtId="0" fontId="18" fillId="2" borderId="10" xfId="0" applyFont="1" applyFill="1" applyBorder="1" applyAlignment="1">
      <alignment vertical="center" wrapText="1"/>
    </xf>
    <xf numFmtId="165" fontId="18" fillId="2" borderId="11" xfId="3" applyNumberFormat="1" applyFont="1" applyFill="1" applyBorder="1" applyAlignment="1">
      <alignment vertical="center"/>
    </xf>
    <xf numFmtId="3" fontId="2" fillId="2" borderId="0" xfId="0" applyNumberFormat="1" applyFont="1" applyFill="1" applyAlignment="1">
      <alignment vertical="center"/>
    </xf>
    <xf numFmtId="0" fontId="18" fillId="2" borderId="12" xfId="0" applyFont="1" applyFill="1" applyBorder="1" applyAlignment="1">
      <alignment vertical="center"/>
    </xf>
    <xf numFmtId="0" fontId="18" fillId="2" borderId="13" xfId="0" applyFont="1" applyFill="1" applyBorder="1" applyAlignment="1">
      <alignment vertical="center" wrapText="1"/>
    </xf>
    <xf numFmtId="165" fontId="18" fillId="2" borderId="14" xfId="3" applyNumberFormat="1" applyFont="1" applyFill="1" applyBorder="1" applyAlignment="1">
      <alignment vertical="center"/>
    </xf>
    <xf numFmtId="0" fontId="3" fillId="2" borderId="12" xfId="0" applyFont="1" applyFill="1" applyBorder="1" applyAlignment="1">
      <alignment vertical="center"/>
    </xf>
    <xf numFmtId="165" fontId="27" fillId="5" borderId="6" xfId="3" applyNumberFormat="1" applyFont="1" applyFill="1" applyBorder="1"/>
    <xf numFmtId="0" fontId="25" fillId="2" borderId="34" xfId="0" applyFont="1" applyFill="1" applyBorder="1" applyAlignment="1">
      <alignment vertical="center"/>
    </xf>
    <xf numFmtId="0" fontId="25" fillId="2" borderId="35" xfId="0" applyFont="1" applyFill="1" applyBorder="1" applyAlignment="1">
      <alignment vertical="center" wrapText="1"/>
    </xf>
    <xf numFmtId="165" fontId="25" fillId="2" borderId="36" xfId="3" applyNumberFormat="1" applyFont="1" applyFill="1" applyBorder="1" applyAlignment="1">
      <alignment vertical="center"/>
    </xf>
    <xf numFmtId="0" fontId="25" fillId="2" borderId="13" xfId="0" applyFont="1" applyFill="1" applyBorder="1" applyAlignment="1">
      <alignment wrapText="1"/>
    </xf>
    <xf numFmtId="0" fontId="25" fillId="2" borderId="12" xfId="0" applyFont="1" applyFill="1" applyBorder="1" applyAlignment="1">
      <alignment vertical="center"/>
    </xf>
    <xf numFmtId="0" fontId="25" fillId="2" borderId="13" xfId="0" applyFont="1" applyFill="1" applyBorder="1" applyAlignment="1">
      <alignment vertical="center" wrapText="1"/>
    </xf>
    <xf numFmtId="165" fontId="25" fillId="2" borderId="14" xfId="3" applyNumberFormat="1" applyFont="1" applyFill="1" applyBorder="1" applyAlignment="1">
      <alignment vertical="center"/>
    </xf>
    <xf numFmtId="0" fontId="24" fillId="2" borderId="12" xfId="0" applyFont="1" applyFill="1" applyBorder="1" applyAlignment="1">
      <alignment vertical="center"/>
    </xf>
    <xf numFmtId="165" fontId="2" fillId="2" borderId="0" xfId="0" applyNumberFormat="1" applyFont="1" applyFill="1" applyAlignment="1">
      <alignment vertical="center"/>
    </xf>
    <xf numFmtId="0" fontId="8" fillId="2" borderId="0" xfId="0" applyFont="1" applyFill="1" applyAlignment="1">
      <alignment horizontal="center" vertical="center"/>
    </xf>
    <xf numFmtId="3" fontId="8" fillId="2" borderId="0" xfId="0" applyNumberFormat="1" applyFont="1" applyFill="1" applyBorder="1" applyAlignment="1">
      <alignment horizontal="left" vertical="center" wrapText="1"/>
    </xf>
    <xf numFmtId="0" fontId="3" fillId="3" borderId="15" xfId="0" applyFont="1" applyFill="1" applyBorder="1" applyAlignment="1">
      <alignment horizontal="left"/>
    </xf>
    <xf numFmtId="165" fontId="27" fillId="5" borderId="44" xfId="3" applyNumberFormat="1" applyFont="1" applyFill="1" applyBorder="1"/>
    <xf numFmtId="0" fontId="24" fillId="2" borderId="13" xfId="0" applyFont="1" applyFill="1" applyBorder="1" applyAlignment="1">
      <alignment vertical="center"/>
    </xf>
    <xf numFmtId="165" fontId="25" fillId="2" borderId="13" xfId="3" applyNumberFormat="1" applyFont="1" applyFill="1" applyBorder="1" applyAlignment="1">
      <alignment vertical="center"/>
    </xf>
    <xf numFmtId="165" fontId="17" fillId="2" borderId="10" xfId="3" applyNumberFormat="1" applyFont="1" applyFill="1" applyBorder="1" applyAlignment="1">
      <alignment horizontal="center" vertical="center" wrapText="1"/>
    </xf>
    <xf numFmtId="165" fontId="17" fillId="2" borderId="13" xfId="3" applyNumberFormat="1" applyFont="1" applyFill="1" applyBorder="1" applyAlignment="1">
      <alignment horizontal="center" vertical="center" wrapText="1"/>
    </xf>
    <xf numFmtId="165" fontId="13" fillId="2" borderId="13" xfId="3" applyNumberFormat="1" applyFont="1" applyFill="1" applyBorder="1" applyAlignment="1">
      <alignment horizontal="center" vertical="center" wrapText="1"/>
    </xf>
    <xf numFmtId="0" fontId="24" fillId="5" borderId="15" xfId="0" applyFont="1" applyFill="1" applyBorder="1" applyAlignment="1">
      <alignment horizontal="center"/>
    </xf>
    <xf numFmtId="0" fontId="24" fillId="5" borderId="5" xfId="0" applyFont="1" applyFill="1" applyBorder="1" applyAlignment="1">
      <alignment horizontal="center"/>
    </xf>
    <xf numFmtId="0" fontId="24" fillId="5" borderId="6" xfId="0" applyFont="1" applyFill="1" applyBorder="1" applyAlignment="1">
      <alignment horizontal="center"/>
    </xf>
    <xf numFmtId="0" fontId="25" fillId="2" borderId="31"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4" fillId="5" borderId="29" xfId="0" applyFont="1" applyFill="1" applyBorder="1" applyAlignment="1">
      <alignment horizontal="left"/>
    </xf>
    <xf numFmtId="0" fontId="24" fillId="5" borderId="43" xfId="0" applyFont="1" applyFill="1" applyBorder="1" applyAlignment="1">
      <alignment horizontal="left"/>
    </xf>
    <xf numFmtId="0" fontId="5" fillId="5" borderId="34" xfId="0" applyFont="1" applyFill="1" applyBorder="1" applyAlignment="1">
      <alignment horizontal="center" vertical="center" wrapText="1"/>
    </xf>
    <xf numFmtId="0" fontId="5" fillId="5" borderId="37" xfId="0" applyFont="1" applyFill="1" applyBorder="1" applyAlignment="1">
      <alignment horizontal="center" vertical="center" wrapText="1"/>
    </xf>
    <xf numFmtId="3" fontId="17" fillId="2" borderId="10" xfId="0" applyNumberFormat="1" applyFont="1" applyFill="1" applyBorder="1" applyAlignment="1">
      <alignment horizontal="center" vertical="center" wrapText="1"/>
    </xf>
    <xf numFmtId="3" fontId="17" fillId="2" borderId="13" xfId="0" applyNumberFormat="1" applyFont="1" applyFill="1" applyBorder="1" applyAlignment="1">
      <alignment horizontal="center" vertical="center" wrapText="1"/>
    </xf>
    <xf numFmtId="0" fontId="5" fillId="4" borderId="17" xfId="0" applyFont="1" applyFill="1" applyBorder="1" applyAlignment="1">
      <alignment horizontal="center" vertical="center" wrapText="1"/>
    </xf>
    <xf numFmtId="0" fontId="5" fillId="4" borderId="24" xfId="0" applyFont="1" applyFill="1" applyBorder="1" applyAlignment="1">
      <alignment horizontal="center" vertical="center" wrapText="1"/>
    </xf>
    <xf numFmtId="3" fontId="6" fillId="2" borderId="17" xfId="0" applyNumberFormat="1" applyFont="1" applyFill="1" applyBorder="1" applyAlignment="1">
      <alignment horizontal="center" vertical="center" wrapText="1"/>
    </xf>
    <xf numFmtId="3" fontId="6" fillId="2" borderId="24" xfId="0" applyNumberFormat="1" applyFont="1" applyFill="1" applyBorder="1" applyAlignment="1">
      <alignment horizontal="center" vertical="center" wrapText="1"/>
    </xf>
    <xf numFmtId="165" fontId="12" fillId="2" borderId="23" xfId="3" applyNumberFormat="1" applyFont="1" applyFill="1" applyBorder="1" applyAlignment="1">
      <alignment horizontal="center" vertical="center"/>
    </xf>
    <xf numFmtId="165" fontId="12" fillId="2" borderId="25" xfId="3" applyNumberFormat="1" applyFont="1" applyFill="1" applyBorder="1" applyAlignment="1">
      <alignment horizontal="center" vertical="center"/>
    </xf>
    <xf numFmtId="0" fontId="18" fillId="2" borderId="5" xfId="0" applyFont="1" applyFill="1" applyBorder="1" applyAlignment="1">
      <alignment horizontal="center" wrapText="1"/>
    </xf>
    <xf numFmtId="0" fontId="18" fillId="2" borderId="6" xfId="0" applyFont="1" applyFill="1" applyBorder="1" applyAlignment="1">
      <alignment horizontal="center" wrapText="1"/>
    </xf>
    <xf numFmtId="0" fontId="3" fillId="3" borderId="15" xfId="0" applyFont="1" applyFill="1" applyBorder="1" applyAlignment="1">
      <alignment horizontal="left"/>
    </xf>
    <xf numFmtId="0" fontId="3" fillId="3" borderId="16" xfId="0" applyFont="1" applyFill="1" applyBorder="1" applyAlignment="1">
      <alignment horizontal="left"/>
    </xf>
    <xf numFmtId="0" fontId="5" fillId="3" borderId="17"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0" fillId="0" borderId="13" xfId="0" applyFont="1" applyBorder="1" applyAlignment="1">
      <alignment horizontal="center" vertical="center" wrapText="1"/>
    </xf>
    <xf numFmtId="0" fontId="24" fillId="5" borderId="5" xfId="0" applyFont="1" applyFill="1" applyBorder="1" applyAlignment="1">
      <alignment horizontal="right"/>
    </xf>
    <xf numFmtId="0" fontId="24" fillId="5" borderId="6" xfId="0" applyFont="1" applyFill="1" applyBorder="1" applyAlignment="1">
      <alignment horizontal="right"/>
    </xf>
    <xf numFmtId="0" fontId="2" fillId="0" borderId="0" xfId="0" applyFont="1" applyFill="1"/>
    <xf numFmtId="0" fontId="28" fillId="9" borderId="15" xfId="0" applyFont="1" applyFill="1" applyBorder="1" applyAlignment="1">
      <alignment horizontal="center" vertical="center"/>
    </xf>
    <xf numFmtId="0" fontId="28" fillId="9" borderId="5" xfId="0" applyFont="1" applyFill="1" applyBorder="1" applyAlignment="1">
      <alignment horizontal="center" vertical="center"/>
    </xf>
    <xf numFmtId="0" fontId="28" fillId="9" borderId="6" xfId="0" applyFont="1" applyFill="1" applyBorder="1" applyAlignment="1">
      <alignment horizontal="center" vertical="center"/>
    </xf>
    <xf numFmtId="0" fontId="22" fillId="0" borderId="15" xfId="0" applyFont="1" applyFill="1" applyBorder="1" applyAlignment="1">
      <alignment horizontal="center" vertical="center"/>
    </xf>
    <xf numFmtId="0" fontId="22" fillId="0" borderId="5" xfId="0" applyFont="1" applyFill="1" applyBorder="1" applyAlignment="1">
      <alignment horizontal="center" vertical="center"/>
    </xf>
    <xf numFmtId="0" fontId="22" fillId="0" borderId="6" xfId="0" applyFont="1" applyFill="1" applyBorder="1" applyAlignment="1">
      <alignment horizontal="center" vertical="center"/>
    </xf>
    <xf numFmtId="0" fontId="7" fillId="8" borderId="4" xfId="0" applyFont="1" applyFill="1" applyBorder="1" applyAlignment="1">
      <alignment horizontal="center" vertical="center"/>
    </xf>
    <xf numFmtId="0" fontId="7" fillId="8" borderId="7" xfId="0" applyFont="1" applyFill="1" applyBorder="1" applyAlignment="1">
      <alignment horizontal="center" vertical="center"/>
    </xf>
    <xf numFmtId="0" fontId="7" fillId="8" borderId="8" xfId="0" applyFont="1" applyFill="1" applyBorder="1" applyAlignment="1">
      <alignment horizontal="center" vertical="center"/>
    </xf>
    <xf numFmtId="0" fontId="0" fillId="0" borderId="34" xfId="0" applyBorder="1" applyAlignment="1">
      <alignment vertical="center"/>
    </xf>
    <xf numFmtId="0" fontId="7" fillId="0" borderId="35" xfId="0" applyFont="1" applyBorder="1" applyAlignment="1">
      <alignment horizontal="center" vertical="center"/>
    </xf>
    <xf numFmtId="0" fontId="0" fillId="0" borderId="35" xfId="0" applyFont="1" applyBorder="1" applyAlignment="1">
      <alignment horizontal="center" vertical="center" wrapText="1"/>
    </xf>
    <xf numFmtId="165" fontId="0" fillId="0" borderId="35" xfId="3" applyNumberFormat="1" applyFont="1" applyBorder="1" applyAlignment="1">
      <alignment vertical="center"/>
    </xf>
    <xf numFmtId="165" fontId="16" fillId="7" borderId="35" xfId="3" applyNumberFormat="1" applyFont="1" applyFill="1" applyBorder="1" applyAlignment="1">
      <alignment vertical="center"/>
    </xf>
    <xf numFmtId="9" fontId="16" fillId="7" borderId="35" xfId="2" applyFont="1" applyFill="1" applyBorder="1" applyAlignment="1">
      <alignment horizontal="center" vertical="center"/>
    </xf>
    <xf numFmtId="14" fontId="0" fillId="0" borderId="36" xfId="0" applyNumberFormat="1" applyBorder="1" applyAlignment="1">
      <alignment horizontal="center" vertical="center"/>
    </xf>
    <xf numFmtId="0" fontId="0" fillId="0" borderId="12" xfId="0" applyBorder="1" applyAlignment="1">
      <alignment vertical="center"/>
    </xf>
    <xf numFmtId="14" fontId="0" fillId="0" borderId="14" xfId="0" applyNumberFormat="1" applyBorder="1" applyAlignment="1">
      <alignment horizontal="center" vertical="center"/>
    </xf>
    <xf numFmtId="0" fontId="0" fillId="0" borderId="37" xfId="0" applyBorder="1" applyAlignment="1">
      <alignment vertical="center"/>
    </xf>
    <xf numFmtId="0" fontId="7" fillId="0" borderId="38" xfId="0" applyFont="1" applyBorder="1" applyAlignment="1">
      <alignment horizontal="center" vertical="center"/>
    </xf>
    <xf numFmtId="0" fontId="0" fillId="0" borderId="38" xfId="0" applyFont="1" applyBorder="1" applyAlignment="1">
      <alignment horizontal="center" vertical="center" wrapText="1"/>
    </xf>
    <xf numFmtId="165" fontId="0" fillId="0" borderId="38" xfId="3" applyNumberFormat="1" applyFont="1" applyBorder="1" applyAlignment="1">
      <alignment vertical="center"/>
    </xf>
    <xf numFmtId="165" fontId="16" fillId="7" borderId="38" xfId="3" applyNumberFormat="1" applyFont="1" applyFill="1" applyBorder="1" applyAlignment="1">
      <alignment vertical="center"/>
    </xf>
    <xf numFmtId="9" fontId="16" fillId="7" borderId="38" xfId="2" applyFont="1" applyFill="1" applyBorder="1" applyAlignment="1">
      <alignment horizontal="center" vertical="center"/>
    </xf>
    <xf numFmtId="14" fontId="0" fillId="0" borderId="39" xfId="0" applyNumberFormat="1" applyBorder="1" applyAlignment="1">
      <alignment horizontal="center" vertical="center"/>
    </xf>
    <xf numFmtId="0" fontId="0" fillId="2" borderId="0" xfId="0" applyFill="1" applyAlignment="1"/>
    <xf numFmtId="3" fontId="5" fillId="9" borderId="1" xfId="0" applyNumberFormat="1" applyFont="1" applyFill="1" applyBorder="1" applyAlignment="1">
      <alignment horizontal="left" vertical="center" wrapText="1"/>
    </xf>
    <xf numFmtId="3" fontId="5" fillId="9" borderId="2" xfId="0" applyNumberFormat="1" applyFont="1" applyFill="1" applyBorder="1" applyAlignment="1">
      <alignment horizontal="right" vertical="center" wrapText="1"/>
    </xf>
    <xf numFmtId="3" fontId="5" fillId="9" borderId="3" xfId="0" applyNumberFormat="1" applyFont="1" applyFill="1" applyBorder="1" applyAlignment="1">
      <alignment horizontal="right" vertical="center" wrapText="1"/>
    </xf>
    <xf numFmtId="3" fontId="8" fillId="9" borderId="29" xfId="0" applyNumberFormat="1" applyFont="1" applyFill="1" applyBorder="1" applyAlignment="1">
      <alignment horizontal="center" vertical="center" wrapText="1"/>
    </xf>
    <xf numFmtId="3" fontId="8" fillId="9" borderId="30" xfId="0" applyNumberFormat="1" applyFont="1" applyFill="1" applyBorder="1" applyAlignment="1">
      <alignment horizontal="center" vertical="center" wrapText="1"/>
    </xf>
    <xf numFmtId="9" fontId="9" fillId="9" borderId="28" xfId="2" applyFont="1" applyFill="1" applyBorder="1" applyAlignment="1">
      <alignment vertical="center" wrapText="1"/>
    </xf>
    <xf numFmtId="3" fontId="5" fillId="2" borderId="0" xfId="0" applyNumberFormat="1" applyFont="1" applyFill="1" applyBorder="1" applyAlignment="1">
      <alignment horizontal="right" vertical="center" wrapText="1"/>
    </xf>
    <xf numFmtId="0" fontId="2" fillId="2" borderId="0" xfId="0" applyFont="1" applyFill="1" applyBorder="1" applyAlignment="1"/>
    <xf numFmtId="9" fontId="9" fillId="2" borderId="0" xfId="2" applyFont="1" applyFill="1" applyBorder="1" applyAlignment="1">
      <alignment vertical="center" wrapText="1"/>
    </xf>
    <xf numFmtId="9" fontId="8" fillId="9" borderId="27" xfId="2" applyFont="1" applyFill="1" applyBorder="1" applyAlignment="1">
      <alignment vertical="center" wrapText="1"/>
    </xf>
    <xf numFmtId="3" fontId="8" fillId="9" borderId="15" xfId="0" applyNumberFormat="1" applyFont="1" applyFill="1" applyBorder="1" applyAlignment="1">
      <alignment horizontal="left" vertical="center" wrapText="1"/>
    </xf>
    <xf numFmtId="3" fontId="8" fillId="9" borderId="5" xfId="0" applyNumberFormat="1" applyFont="1" applyFill="1" applyBorder="1" applyAlignment="1">
      <alignment horizontal="left" vertical="center" wrapText="1"/>
    </xf>
    <xf numFmtId="3" fontId="8" fillId="9" borderId="6" xfId="0" applyNumberFormat="1" applyFont="1" applyFill="1" applyBorder="1" applyAlignment="1">
      <alignment horizontal="left" vertical="center" wrapText="1"/>
    </xf>
    <xf numFmtId="43" fontId="10" fillId="9" borderId="6" xfId="1" applyFont="1" applyFill="1" applyBorder="1" applyAlignment="1">
      <alignment vertical="center" wrapText="1"/>
    </xf>
    <xf numFmtId="165" fontId="24" fillId="4" borderId="8" xfId="3" applyNumberFormat="1" applyFont="1" applyFill="1" applyBorder="1"/>
    <xf numFmtId="165" fontId="24" fillId="4" borderId="6" xfId="3" applyNumberFormat="1" applyFont="1" applyFill="1" applyBorder="1"/>
    <xf numFmtId="0" fontId="18" fillId="2" borderId="0" xfId="0" applyFont="1" applyFill="1"/>
    <xf numFmtId="0" fontId="29" fillId="2" borderId="0" xfId="0" applyFont="1" applyFill="1"/>
    <xf numFmtId="0" fontId="18" fillId="2" borderId="0" xfId="0" applyFont="1" applyFill="1" applyAlignment="1">
      <alignment vertical="center"/>
    </xf>
    <xf numFmtId="0" fontId="29" fillId="2" borderId="0" xfId="0" applyFont="1" applyFill="1" applyAlignment="1">
      <alignment vertical="center"/>
    </xf>
    <xf numFmtId="0" fontId="14" fillId="0" borderId="0" xfId="0" applyFont="1" applyFill="1" applyAlignment="1">
      <alignment vertical="center" wrapText="1"/>
    </xf>
    <xf numFmtId="3" fontId="18" fillId="2" borderId="0" xfId="0" applyNumberFormat="1" applyFont="1" applyFill="1"/>
    <xf numFmtId="0" fontId="24" fillId="4" borderId="4" xfId="0" applyFont="1" applyFill="1" applyBorder="1" applyAlignment="1">
      <alignment horizontal="center"/>
    </xf>
    <xf numFmtId="0" fontId="24" fillId="4" borderId="7" xfId="0" applyFont="1" applyFill="1" applyBorder="1" applyAlignment="1">
      <alignment horizontal="center"/>
    </xf>
    <xf numFmtId="0" fontId="24" fillId="4" borderId="8" xfId="0" applyFont="1" applyFill="1" applyBorder="1" applyAlignment="1">
      <alignment horizontal="center"/>
    </xf>
    <xf numFmtId="0" fontId="25" fillId="2" borderId="0" xfId="0" applyFont="1" applyFill="1"/>
    <xf numFmtId="0" fontId="0" fillId="2" borderId="0" xfId="0" applyFont="1" applyFill="1"/>
    <xf numFmtId="0" fontId="25" fillId="2" borderId="7"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4" fillId="4" borderId="4" xfId="0" applyFont="1" applyFill="1" applyBorder="1"/>
    <xf numFmtId="0" fontId="24" fillId="4" borderId="7" xfId="0" applyFont="1" applyFill="1" applyBorder="1" applyAlignment="1">
      <alignment horizontal="center"/>
    </xf>
    <xf numFmtId="0" fontId="24" fillId="4" borderId="8" xfId="0" applyFont="1" applyFill="1" applyBorder="1" applyAlignment="1">
      <alignment horizontal="center"/>
    </xf>
    <xf numFmtId="0" fontId="25" fillId="2" borderId="9" xfId="0" applyFont="1" applyFill="1" applyBorder="1"/>
    <xf numFmtId="0" fontId="25" fillId="2" borderId="10" xfId="0" applyFont="1" applyFill="1" applyBorder="1" applyAlignment="1">
      <alignment wrapText="1"/>
    </xf>
    <xf numFmtId="165" fontId="25" fillId="2" borderId="11" xfId="3" applyNumberFormat="1" applyFont="1" applyFill="1" applyBorder="1"/>
    <xf numFmtId="0" fontId="25" fillId="2" borderId="0" xfId="0" applyFont="1" applyFill="1" applyAlignment="1">
      <alignment vertical="center"/>
    </xf>
    <xf numFmtId="0" fontId="0" fillId="2" borderId="0" xfId="0" applyFont="1" applyFill="1" applyAlignment="1">
      <alignment vertical="center"/>
    </xf>
    <xf numFmtId="0" fontId="30" fillId="0" borderId="0" xfId="0" applyFont="1" applyFill="1" applyAlignment="1">
      <alignment horizontal="left" vertical="center" wrapText="1"/>
    </xf>
    <xf numFmtId="0" fontId="31" fillId="2" borderId="12" xfId="0" applyFont="1" applyFill="1" applyBorder="1" applyAlignment="1">
      <alignment vertical="center"/>
    </xf>
    <xf numFmtId="0" fontId="31" fillId="2" borderId="13" xfId="0" applyFont="1" applyFill="1" applyBorder="1" applyAlignment="1">
      <alignment vertical="center" wrapText="1"/>
    </xf>
    <xf numFmtId="165" fontId="31" fillId="2" borderId="14" xfId="3" applyNumberFormat="1" applyFont="1" applyFill="1" applyBorder="1" applyAlignment="1">
      <alignment vertical="center"/>
    </xf>
    <xf numFmtId="0" fontId="25" fillId="0" borderId="0" xfId="0" applyFont="1" applyFill="1" applyAlignment="1">
      <alignment vertical="center"/>
    </xf>
    <xf numFmtId="0" fontId="25" fillId="2" borderId="45" xfId="0" applyFont="1" applyFill="1" applyBorder="1" applyAlignment="1">
      <alignment vertical="center" wrapText="1"/>
    </xf>
    <xf numFmtId="165" fontId="25" fillId="2" borderId="46" xfId="3" applyNumberFormat="1" applyFont="1" applyFill="1" applyBorder="1" applyAlignment="1">
      <alignment vertical="center"/>
    </xf>
    <xf numFmtId="0" fontId="30" fillId="0" borderId="0" xfId="0" applyFont="1" applyFill="1" applyAlignment="1">
      <alignment vertical="center" wrapText="1"/>
    </xf>
    <xf numFmtId="0" fontId="24" fillId="4" borderId="4" xfId="0" applyFont="1" applyFill="1" applyBorder="1" applyAlignment="1">
      <alignment horizontal="left"/>
    </xf>
    <xf numFmtId="0" fontId="24" fillId="4" borderId="7" xfId="0" applyFont="1" applyFill="1" applyBorder="1" applyAlignment="1">
      <alignment horizontal="left"/>
    </xf>
    <xf numFmtId="0" fontId="25" fillId="0" borderId="0" xfId="0" applyFont="1" applyFill="1"/>
    <xf numFmtId="3" fontId="25" fillId="2" borderId="0" xfId="0" applyNumberFormat="1" applyFont="1" applyFill="1"/>
    <xf numFmtId="0" fontId="24" fillId="4" borderId="15" xfId="0" applyFont="1" applyFill="1" applyBorder="1" applyAlignment="1">
      <alignment horizontal="left"/>
    </xf>
    <xf numFmtId="0" fontId="24" fillId="4" borderId="5" xfId="0" applyFont="1" applyFill="1" applyBorder="1" applyAlignment="1">
      <alignment horizontal="left"/>
    </xf>
    <xf numFmtId="9" fontId="30" fillId="0" borderId="0" xfId="2" applyFont="1" applyFill="1" applyAlignment="1">
      <alignment horizontal="center"/>
    </xf>
    <xf numFmtId="0" fontId="7" fillId="4" borderId="15" xfId="0" applyFont="1" applyFill="1" applyBorder="1"/>
    <xf numFmtId="0" fontId="24" fillId="4" borderId="5" xfId="0" applyFont="1" applyFill="1" applyBorder="1" applyAlignment="1">
      <alignment horizontal="right"/>
    </xf>
    <xf numFmtId="0" fontId="24" fillId="4" borderId="6" xfId="0" applyFont="1" applyFill="1" applyBorder="1" applyAlignment="1">
      <alignment horizontal="right"/>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3" fontId="18" fillId="2" borderId="0" xfId="0" applyNumberFormat="1" applyFont="1" applyFill="1" applyAlignment="1">
      <alignment vertical="center"/>
    </xf>
    <xf numFmtId="0" fontId="19" fillId="3" borderId="15" xfId="0" applyFont="1" applyFill="1" applyBorder="1"/>
    <xf numFmtId="0" fontId="3" fillId="3" borderId="5" xfId="0" applyFont="1" applyFill="1" applyBorder="1" applyAlignment="1">
      <alignment horizontal="center"/>
    </xf>
    <xf numFmtId="0" fontId="3" fillId="3" borderId="6" xfId="0" applyFont="1" applyFill="1" applyBorder="1" applyAlignment="1">
      <alignment horizontal="center"/>
    </xf>
    <xf numFmtId="9" fontId="14" fillId="0" borderId="0" xfId="0" applyNumberFormat="1" applyFont="1" applyFill="1"/>
  </cellXfs>
  <cellStyles count="4">
    <cellStyle name="Millares" xfId="1" builtinId="3"/>
    <cellStyle name="Moneda" xfId="3"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38100</xdr:rowOff>
    </xdr:from>
    <xdr:to>
      <xdr:col>2</xdr:col>
      <xdr:colOff>414618</xdr:colOff>
      <xdr:row>1</xdr:row>
      <xdr:rowOff>476250</xdr:rowOff>
    </xdr:to>
    <xdr:pic>
      <xdr:nvPicPr>
        <xdr:cNvPr id="2" name="Imagen 1">
          <a:extLst>
            <a:ext uri="{FF2B5EF4-FFF2-40B4-BE49-F238E27FC236}">
              <a16:creationId xmlns:a16="http://schemas.microsoft.com/office/drawing/2014/main" id="{E7A5C3C2-AE62-4D35-97EF-8F67C46649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00" y="428625"/>
          <a:ext cx="1738593" cy="43815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0AA05-43AB-4161-9640-9E12E4CFB384}">
  <dimension ref="B1:J10"/>
  <sheetViews>
    <sheetView showGridLines="0" tabSelected="1" workbookViewId="0">
      <selection activeCell="D14" sqref="D14"/>
    </sheetView>
  </sheetViews>
  <sheetFormatPr baseColWidth="10" defaultRowHeight="15" x14ac:dyDescent="0.25"/>
  <cols>
    <col min="1" max="1" width="2.28515625" customWidth="1"/>
    <col min="2" max="2" width="20.42578125" customWidth="1"/>
    <col min="3" max="3" width="26.140625" customWidth="1"/>
    <col min="4" max="4" width="40.7109375" bestFit="1" customWidth="1"/>
    <col min="5" max="5" width="24.5703125" customWidth="1"/>
    <col min="6" max="6" width="18.42578125" customWidth="1"/>
    <col min="7" max="7" width="18.85546875" customWidth="1"/>
    <col min="8" max="8" width="20.28515625" customWidth="1"/>
    <col min="9" max="9" width="15.5703125" style="28" customWidth="1"/>
    <col min="10" max="10" width="13.85546875" style="28" customWidth="1"/>
  </cols>
  <sheetData>
    <row r="1" spans="2:10" ht="15.75" thickBot="1" x14ac:dyDescent="0.3"/>
    <row r="2" spans="2:10" s="26" customFormat="1" ht="42" customHeight="1" thickBot="1" x14ac:dyDescent="0.3">
      <c r="B2" s="143" t="s">
        <v>169</v>
      </c>
      <c r="C2" s="144"/>
      <c r="D2" s="144"/>
      <c r="E2" s="144"/>
      <c r="F2" s="144"/>
      <c r="G2" s="144"/>
      <c r="H2" s="144"/>
      <c r="I2" s="144"/>
      <c r="J2" s="145"/>
    </row>
    <row r="3" spans="2:10" ht="8.25" customHeight="1" thickBot="1" x14ac:dyDescent="0.3"/>
    <row r="4" spans="2:10" s="27" customFormat="1" ht="30" customHeight="1" thickBot="1" x14ac:dyDescent="0.3">
      <c r="B4" s="146" t="s">
        <v>79</v>
      </c>
      <c r="C4" s="147" t="s">
        <v>88</v>
      </c>
      <c r="D4" s="147" t="s">
        <v>160</v>
      </c>
      <c r="E4" s="147" t="s">
        <v>164</v>
      </c>
      <c r="F4" s="147" t="s">
        <v>81</v>
      </c>
      <c r="G4" s="147" t="s">
        <v>80</v>
      </c>
      <c r="H4" s="147" t="s">
        <v>154</v>
      </c>
      <c r="I4" s="147" t="s">
        <v>82</v>
      </c>
      <c r="J4" s="148" t="s">
        <v>89</v>
      </c>
    </row>
    <row r="5" spans="2:10" s="26" customFormat="1" ht="30" customHeight="1" x14ac:dyDescent="0.25">
      <c r="B5" s="149" t="s">
        <v>83</v>
      </c>
      <c r="C5" s="150" t="s">
        <v>84</v>
      </c>
      <c r="D5" s="151" t="s">
        <v>161</v>
      </c>
      <c r="E5" s="151" t="s">
        <v>168</v>
      </c>
      <c r="F5" s="152">
        <f>'CTO 002 PGP'!C22</f>
        <v>561704045433</v>
      </c>
      <c r="G5" s="152">
        <f>'CTO 002 PGP'!C66</f>
        <v>562305720595</v>
      </c>
      <c r="H5" s="153">
        <f>'CTO 002 PGP'!C24</f>
        <v>-601675162</v>
      </c>
      <c r="I5" s="154">
        <f>+G5/F5</f>
        <v>1.0010711604569915</v>
      </c>
      <c r="J5" s="155">
        <v>45961</v>
      </c>
    </row>
    <row r="6" spans="2:10" s="26" customFormat="1" ht="30" customHeight="1" x14ac:dyDescent="0.25">
      <c r="B6" s="156" t="s">
        <v>155</v>
      </c>
      <c r="C6" s="63" t="s">
        <v>153</v>
      </c>
      <c r="D6" s="136" t="s">
        <v>162</v>
      </c>
      <c r="E6" s="136" t="s">
        <v>168</v>
      </c>
      <c r="F6" s="45">
        <f>+'CTO 006 PYD'!C25</f>
        <v>51010848971</v>
      </c>
      <c r="G6" s="45">
        <f>+'CTO 006 PYD'!C26</f>
        <v>53613553118</v>
      </c>
      <c r="H6" s="80">
        <f>'CTO 006 PYD'!C27</f>
        <v>-2602704147</v>
      </c>
      <c r="I6" s="46">
        <f>+G6/F6</f>
        <v>1.051022560876798</v>
      </c>
      <c r="J6" s="157">
        <v>45961</v>
      </c>
    </row>
    <row r="7" spans="2:10" s="26" customFormat="1" ht="30" customHeight="1" thickBot="1" x14ac:dyDescent="0.3">
      <c r="B7" s="158" t="s">
        <v>87</v>
      </c>
      <c r="C7" s="159" t="s">
        <v>85</v>
      </c>
      <c r="D7" s="160" t="s">
        <v>163</v>
      </c>
      <c r="E7" s="160" t="s">
        <v>168</v>
      </c>
      <c r="F7" s="161">
        <f>+'CTO 012 EVENTO'!C21</f>
        <v>69515569940</v>
      </c>
      <c r="G7" s="161">
        <f>+'CTO 012 EVENTO'!C22</f>
        <v>80609422981</v>
      </c>
      <c r="H7" s="162">
        <f>'CTO 012 EVENTO'!C23</f>
        <v>-11093853041</v>
      </c>
      <c r="I7" s="163">
        <f>+G7/F7</f>
        <v>1.1595880325886025</v>
      </c>
      <c r="J7" s="164">
        <v>45961</v>
      </c>
    </row>
    <row r="8" spans="2:10" s="26" customFormat="1" ht="11.25" customHeight="1" x14ac:dyDescent="0.25">
      <c r="B8" s="47" t="s">
        <v>99</v>
      </c>
      <c r="I8" s="27"/>
      <c r="J8" s="27"/>
    </row>
    <row r="9" spans="2:10" s="26" customFormat="1" ht="30" customHeight="1" x14ac:dyDescent="0.25">
      <c r="I9" s="27"/>
      <c r="J9" s="27"/>
    </row>
    <row r="10" spans="2:10" s="26" customFormat="1" ht="30" customHeight="1" x14ac:dyDescent="0.25">
      <c r="I10" s="27"/>
      <c r="J10" s="27"/>
    </row>
  </sheetData>
  <mergeCells count="1">
    <mergeCell ref="B2:J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4FB7E-A905-437E-822E-8AF98F919575}">
  <dimension ref="A1:I71"/>
  <sheetViews>
    <sheetView zoomScale="85" zoomScaleNormal="85" workbookViewId="0">
      <selection activeCell="A11" sqref="A11"/>
    </sheetView>
  </sheetViews>
  <sheetFormatPr baseColWidth="10" defaultRowHeight="15" x14ac:dyDescent="0.25"/>
  <cols>
    <col min="1" max="1" width="41.85546875" style="1" customWidth="1"/>
    <col min="2" max="2" width="96" style="1" customWidth="1"/>
    <col min="3" max="3" width="38" style="1" customWidth="1"/>
    <col min="4" max="4" width="18" style="1" hidden="1" customWidth="1"/>
    <col min="5" max="5" width="20" style="1" hidden="1" customWidth="1"/>
    <col min="6" max="6" width="15.7109375" style="1" hidden="1" customWidth="1"/>
    <col min="7" max="7" width="19.5703125" style="1" customWidth="1"/>
    <col min="8" max="8" width="23.28515625" style="1" customWidth="1"/>
    <col min="9" max="9" width="20.85546875" style="2" bestFit="1" customWidth="1"/>
    <col min="10" max="10" width="11.42578125" style="2"/>
    <col min="11" max="11" width="21" style="2" customWidth="1"/>
    <col min="12" max="12" width="20.140625" style="2" customWidth="1"/>
    <col min="13" max="16384" width="11.42578125" style="2"/>
  </cols>
  <sheetData>
    <row r="1" spans="1:8" ht="20.25" customHeight="1" thickBot="1" x14ac:dyDescent="0.3">
      <c r="A1" s="140" t="s">
        <v>77</v>
      </c>
      <c r="B1" s="141"/>
      <c r="C1" s="142"/>
      <c r="D1" s="104"/>
      <c r="E1" s="104"/>
      <c r="F1" s="104"/>
      <c r="G1" s="104"/>
      <c r="H1" s="2"/>
    </row>
    <row r="2" spans="1:8" ht="12.75" customHeight="1" thickBot="1" x14ac:dyDescent="0.3">
      <c r="A2" s="19"/>
      <c r="B2" s="2"/>
      <c r="C2" s="2"/>
      <c r="D2" s="2"/>
      <c r="E2" s="2"/>
      <c r="F2" s="2"/>
      <c r="G2" s="2"/>
      <c r="H2" s="2"/>
    </row>
    <row r="3" spans="1:8" ht="15.75" thickBot="1" x14ac:dyDescent="0.3">
      <c r="A3" s="113" t="s">
        <v>43</v>
      </c>
      <c r="B3" s="114"/>
      <c r="C3" s="115"/>
    </row>
    <row r="4" spans="1:8" ht="64.5" customHeight="1" thickBot="1" x14ac:dyDescent="0.3">
      <c r="A4" s="64" t="s">
        <v>1</v>
      </c>
      <c r="B4" s="116" t="s">
        <v>44</v>
      </c>
      <c r="C4" s="117"/>
    </row>
    <row r="5" spans="1:8" ht="15.75" thickBot="1" x14ac:dyDescent="0.3">
      <c r="A5" s="65" t="s">
        <v>43</v>
      </c>
      <c r="B5" s="66" t="s">
        <v>4</v>
      </c>
      <c r="C5" s="67" t="s">
        <v>5</v>
      </c>
    </row>
    <row r="6" spans="1:8" s="25" customFormat="1" ht="72" x14ac:dyDescent="0.25">
      <c r="A6" s="95" t="s">
        <v>6</v>
      </c>
      <c r="B6" s="96" t="s">
        <v>166</v>
      </c>
      <c r="C6" s="97">
        <v>180530612374</v>
      </c>
      <c r="D6" s="24"/>
      <c r="E6" s="24"/>
      <c r="F6" s="24"/>
      <c r="G6" s="24"/>
      <c r="H6" s="24"/>
    </row>
    <row r="7" spans="1:8" s="25" customFormat="1" ht="71.25" x14ac:dyDescent="0.25">
      <c r="A7" s="99" t="s">
        <v>127</v>
      </c>
      <c r="B7" s="100" t="s">
        <v>114</v>
      </c>
      <c r="C7" s="101">
        <v>0</v>
      </c>
      <c r="D7" s="24"/>
      <c r="E7" s="24"/>
      <c r="F7" s="24"/>
      <c r="G7" s="24"/>
      <c r="H7" s="24"/>
    </row>
    <row r="8" spans="1:8" s="25" customFormat="1" ht="85.5" x14ac:dyDescent="0.25">
      <c r="A8" s="99" t="s">
        <v>128</v>
      </c>
      <c r="B8" s="100" t="s">
        <v>126</v>
      </c>
      <c r="C8" s="101">
        <v>99440424000</v>
      </c>
      <c r="D8" s="24"/>
      <c r="E8" s="24"/>
      <c r="F8" s="24"/>
      <c r="G8" s="24"/>
      <c r="H8" s="24"/>
    </row>
    <row r="9" spans="1:8" s="25" customFormat="1" ht="192.75" customHeight="1" x14ac:dyDescent="0.25">
      <c r="A9" s="99" t="s">
        <v>129</v>
      </c>
      <c r="B9" s="100" t="s">
        <v>115</v>
      </c>
      <c r="C9" s="101">
        <v>16928542589</v>
      </c>
      <c r="D9" s="24"/>
      <c r="E9" s="24"/>
      <c r="F9" s="24"/>
      <c r="G9" s="24"/>
      <c r="H9" s="24"/>
    </row>
    <row r="10" spans="1:8" ht="57.75" x14ac:dyDescent="0.25">
      <c r="A10" s="68" t="s">
        <v>130</v>
      </c>
      <c r="B10" s="98" t="s">
        <v>116</v>
      </c>
      <c r="C10" s="69">
        <v>33857085178</v>
      </c>
    </row>
    <row r="11" spans="1:8" s="25" customFormat="1" ht="185.25" x14ac:dyDescent="0.25">
      <c r="A11" s="102" t="s">
        <v>60</v>
      </c>
      <c r="B11" s="100" t="s">
        <v>117</v>
      </c>
      <c r="C11" s="101">
        <v>78823875</v>
      </c>
      <c r="D11" s="24"/>
      <c r="E11" s="24"/>
      <c r="F11" s="24"/>
      <c r="G11" s="24"/>
      <c r="H11" s="24"/>
    </row>
    <row r="12" spans="1:8" s="25" customFormat="1" ht="128.25" x14ac:dyDescent="0.25">
      <c r="A12" s="102" t="s">
        <v>61</v>
      </c>
      <c r="B12" s="100" t="s">
        <v>118</v>
      </c>
      <c r="C12" s="101">
        <v>34013100634</v>
      </c>
      <c r="D12" s="24"/>
      <c r="E12" s="24"/>
      <c r="F12" s="24"/>
      <c r="G12" s="24"/>
      <c r="H12" s="24"/>
    </row>
    <row r="13" spans="1:8" s="25" customFormat="1" ht="114" x14ac:dyDescent="0.25">
      <c r="A13" s="102" t="s">
        <v>62</v>
      </c>
      <c r="B13" s="100" t="s">
        <v>119</v>
      </c>
      <c r="C13" s="101">
        <v>17340355684</v>
      </c>
      <c r="D13" s="24"/>
      <c r="E13" s="24"/>
      <c r="F13" s="24"/>
      <c r="G13" s="24"/>
      <c r="H13" s="24"/>
    </row>
    <row r="14" spans="1:8" s="25" customFormat="1" ht="185.25" x14ac:dyDescent="0.25">
      <c r="A14" s="102" t="s">
        <v>63</v>
      </c>
      <c r="B14" s="100" t="s">
        <v>120</v>
      </c>
      <c r="C14" s="101">
        <v>35998744004</v>
      </c>
      <c r="D14" s="24"/>
      <c r="E14" s="24"/>
      <c r="F14" s="24"/>
      <c r="G14" s="24"/>
      <c r="H14" s="24"/>
    </row>
    <row r="15" spans="1:8" s="25" customFormat="1" ht="114" x14ac:dyDescent="0.25">
      <c r="A15" s="102" t="s">
        <v>72</v>
      </c>
      <c r="B15" s="100" t="s">
        <v>121</v>
      </c>
      <c r="C15" s="101">
        <v>17999372002</v>
      </c>
      <c r="D15" s="24"/>
      <c r="E15" s="24"/>
      <c r="F15" s="24"/>
      <c r="G15" s="24"/>
      <c r="H15" s="24"/>
    </row>
    <row r="16" spans="1:8" s="25" customFormat="1" ht="99.75" x14ac:dyDescent="0.25">
      <c r="A16" s="102" t="s">
        <v>86</v>
      </c>
      <c r="B16" s="100" t="s">
        <v>122</v>
      </c>
      <c r="C16" s="101">
        <v>35998744004</v>
      </c>
      <c r="D16" s="24"/>
      <c r="E16" s="24"/>
      <c r="F16" s="24"/>
      <c r="G16" s="24"/>
      <c r="H16" s="24"/>
    </row>
    <row r="17" spans="1:9" s="25" customFormat="1" ht="114" x14ac:dyDescent="0.25">
      <c r="A17" s="102" t="s">
        <v>95</v>
      </c>
      <c r="B17" s="100" t="s">
        <v>123</v>
      </c>
      <c r="C17" s="101">
        <v>34031820366</v>
      </c>
      <c r="D17" s="24"/>
      <c r="E17" s="24"/>
      <c r="F17" s="24"/>
      <c r="G17" s="24"/>
      <c r="H17" s="24"/>
    </row>
    <row r="18" spans="1:9" s="25" customFormat="1" ht="85.5" x14ac:dyDescent="0.25">
      <c r="A18" s="102" t="s">
        <v>96</v>
      </c>
      <c r="B18" s="100" t="s">
        <v>124</v>
      </c>
      <c r="C18" s="101">
        <v>17999372002</v>
      </c>
      <c r="D18" s="24"/>
      <c r="E18" s="24"/>
      <c r="F18" s="24"/>
      <c r="G18" s="24"/>
      <c r="H18" s="24"/>
    </row>
    <row r="19" spans="1:9" s="25" customFormat="1" ht="85.5" x14ac:dyDescent="0.25">
      <c r="A19" s="102" t="s">
        <v>97</v>
      </c>
      <c r="B19" s="100" t="s">
        <v>125</v>
      </c>
      <c r="C19" s="101">
        <v>17999372002</v>
      </c>
      <c r="D19" s="24"/>
      <c r="E19" s="89">
        <f>C19-C20</f>
        <v>8184771450</v>
      </c>
      <c r="F19" s="24"/>
      <c r="G19" s="24"/>
      <c r="H19" s="24"/>
    </row>
    <row r="20" spans="1:9" s="25" customFormat="1" ht="85.5" x14ac:dyDescent="0.25">
      <c r="A20" s="108" t="s">
        <v>98</v>
      </c>
      <c r="B20" s="100" t="s">
        <v>157</v>
      </c>
      <c r="C20" s="109">
        <v>9814600552</v>
      </c>
      <c r="D20" s="24"/>
      <c r="E20" s="24"/>
      <c r="F20" s="24"/>
      <c r="G20" s="24"/>
      <c r="H20" s="103"/>
    </row>
    <row r="21" spans="1:9" s="25" customFormat="1" ht="102.75" customHeight="1" x14ac:dyDescent="0.25">
      <c r="A21" s="108" t="s">
        <v>156</v>
      </c>
      <c r="B21" s="100" t="s">
        <v>165</v>
      </c>
      <c r="C21" s="109">
        <v>9673076167</v>
      </c>
      <c r="D21" s="24"/>
      <c r="E21" s="24"/>
      <c r="F21" s="24"/>
      <c r="G21" s="24"/>
      <c r="H21" s="103"/>
    </row>
    <row r="22" spans="1:9" ht="16.5" thickBot="1" x14ac:dyDescent="0.3">
      <c r="A22" s="118" t="s">
        <v>45</v>
      </c>
      <c r="B22" s="119"/>
      <c r="C22" s="107">
        <f>SUM(C6:C21)</f>
        <v>561704045433</v>
      </c>
    </row>
    <row r="23" spans="1:9" ht="16.5" thickBot="1" x14ac:dyDescent="0.3">
      <c r="A23" s="48" t="s">
        <v>53</v>
      </c>
      <c r="B23" s="49"/>
      <c r="C23" s="94">
        <f>+C66</f>
        <v>562305720595</v>
      </c>
    </row>
    <row r="24" spans="1:9" ht="16.5" thickBot="1" x14ac:dyDescent="0.3">
      <c r="A24" s="48" t="s">
        <v>58</v>
      </c>
      <c r="B24" s="49"/>
      <c r="C24" s="94">
        <f>+C22-C23</f>
        <v>-601675162</v>
      </c>
      <c r="D24" s="22"/>
    </row>
    <row r="25" spans="1:9" s="1" customFormat="1" ht="15.75" thickBot="1" x14ac:dyDescent="0.3">
      <c r="A25" s="50" t="s">
        <v>54</v>
      </c>
      <c r="B25" s="137" t="s">
        <v>55</v>
      </c>
      <c r="C25" s="138"/>
      <c r="I25" s="2"/>
    </row>
    <row r="26" spans="1:9" s="1" customFormat="1" ht="9" customHeight="1" x14ac:dyDescent="0.25">
      <c r="A26" s="20"/>
      <c r="B26" s="20"/>
      <c r="C26" s="21"/>
      <c r="I26" s="2"/>
    </row>
    <row r="27" spans="1:9" s="1" customFormat="1" x14ac:dyDescent="0.25">
      <c r="A27" s="3" t="s">
        <v>46</v>
      </c>
      <c r="B27" s="20"/>
      <c r="C27" s="21"/>
      <c r="I27" s="2"/>
    </row>
    <row r="28" spans="1:9" s="1" customFormat="1" ht="10.5" customHeight="1" thickBot="1" x14ac:dyDescent="0.3">
      <c r="I28" s="2"/>
    </row>
    <row r="29" spans="1:9" s="1" customFormat="1" ht="33.75" x14ac:dyDescent="0.25">
      <c r="A29" s="120" t="s">
        <v>11</v>
      </c>
      <c r="B29" s="32" t="s">
        <v>12</v>
      </c>
      <c r="C29" s="32" t="s">
        <v>47</v>
      </c>
      <c r="D29" s="32" t="s">
        <v>48</v>
      </c>
      <c r="E29" s="32" t="s">
        <v>49</v>
      </c>
      <c r="F29" s="32" t="s">
        <v>50</v>
      </c>
      <c r="G29" s="33" t="s">
        <v>51</v>
      </c>
      <c r="I29" s="2"/>
    </row>
    <row r="30" spans="1:9" s="1" customFormat="1" ht="15.75" thickBot="1" x14ac:dyDescent="0.3">
      <c r="A30" s="121"/>
      <c r="B30" s="34" t="s">
        <v>19</v>
      </c>
      <c r="C30" s="34" t="s">
        <v>20</v>
      </c>
      <c r="D30" s="34" t="s">
        <v>42</v>
      </c>
      <c r="E30" s="34" t="s">
        <v>22</v>
      </c>
      <c r="F30" s="34" t="s">
        <v>23</v>
      </c>
      <c r="G30" s="35" t="s">
        <v>52</v>
      </c>
      <c r="I30" s="2"/>
    </row>
    <row r="31" spans="1:9" s="1" customFormat="1" x14ac:dyDescent="0.25">
      <c r="A31" s="70">
        <v>44927</v>
      </c>
      <c r="B31" s="122">
        <f>SUM(C22)</f>
        <v>561704045433</v>
      </c>
      <c r="C31" s="71">
        <v>14959445172</v>
      </c>
      <c r="D31" s="71"/>
      <c r="E31" s="71"/>
      <c r="F31" s="110">
        <v>6340222101</v>
      </c>
      <c r="G31" s="110">
        <f>B66-C66</f>
        <v>-601675162</v>
      </c>
      <c r="I31" s="2"/>
    </row>
    <row r="32" spans="1:9" s="1" customFormat="1" x14ac:dyDescent="0.25">
      <c r="A32" s="72">
        <v>44958</v>
      </c>
      <c r="B32" s="123"/>
      <c r="C32" s="73">
        <v>14956996705</v>
      </c>
      <c r="D32" s="73"/>
      <c r="E32" s="73"/>
      <c r="F32" s="111"/>
      <c r="G32" s="111"/>
      <c r="I32" s="2"/>
    </row>
    <row r="33" spans="1:9" s="1" customFormat="1" x14ac:dyDescent="0.25">
      <c r="A33" s="72">
        <v>44986</v>
      </c>
      <c r="B33" s="123"/>
      <c r="C33" s="73">
        <v>14944598237</v>
      </c>
      <c r="D33" s="73"/>
      <c r="E33" s="73"/>
      <c r="F33" s="111"/>
      <c r="G33" s="111"/>
      <c r="I33" s="2"/>
    </row>
    <row r="34" spans="1:9" s="1" customFormat="1" x14ac:dyDescent="0.25">
      <c r="A34" s="72">
        <v>45017</v>
      </c>
      <c r="B34" s="123"/>
      <c r="C34" s="73">
        <v>14959413872</v>
      </c>
      <c r="D34" s="73"/>
      <c r="E34" s="73"/>
      <c r="F34" s="111"/>
      <c r="G34" s="111"/>
      <c r="I34" s="2"/>
    </row>
    <row r="35" spans="1:9" s="1" customFormat="1" x14ac:dyDescent="0.25">
      <c r="A35" s="72">
        <v>45047</v>
      </c>
      <c r="B35" s="123"/>
      <c r="C35" s="73">
        <v>14950026254</v>
      </c>
      <c r="D35" s="73"/>
      <c r="E35" s="73"/>
      <c r="F35" s="111"/>
      <c r="G35" s="111"/>
      <c r="I35" s="2"/>
    </row>
    <row r="36" spans="1:9" s="1" customFormat="1" x14ac:dyDescent="0.25">
      <c r="A36" s="72">
        <v>45078</v>
      </c>
      <c r="B36" s="123"/>
      <c r="C36" s="73">
        <v>14954298526</v>
      </c>
      <c r="D36" s="73"/>
      <c r="E36" s="73"/>
      <c r="F36" s="111"/>
      <c r="G36" s="111"/>
      <c r="I36" s="2"/>
    </row>
    <row r="37" spans="1:9" s="1" customFormat="1" x14ac:dyDescent="0.25">
      <c r="A37" s="72">
        <v>45108</v>
      </c>
      <c r="B37" s="123"/>
      <c r="C37" s="73">
        <f>14944717712+5842274103</f>
        <v>20786991815</v>
      </c>
      <c r="D37" s="73"/>
      <c r="E37" s="73"/>
      <c r="F37" s="111"/>
      <c r="G37" s="111"/>
      <c r="I37" s="2"/>
    </row>
    <row r="38" spans="1:9" x14ac:dyDescent="0.25">
      <c r="A38" s="72">
        <v>45139</v>
      </c>
      <c r="B38" s="123"/>
      <c r="C38" s="73">
        <v>14951400464</v>
      </c>
      <c r="D38" s="73"/>
      <c r="E38" s="73"/>
      <c r="F38" s="111"/>
      <c r="G38" s="111"/>
    </row>
    <row r="39" spans="1:9" x14ac:dyDescent="0.25">
      <c r="A39" s="72">
        <v>45170</v>
      </c>
      <c r="B39" s="123"/>
      <c r="C39" s="73">
        <v>14955574329</v>
      </c>
      <c r="D39" s="73"/>
      <c r="E39" s="73"/>
      <c r="F39" s="111"/>
      <c r="G39" s="111"/>
    </row>
    <row r="40" spans="1:9" x14ac:dyDescent="0.25">
      <c r="A40" s="72">
        <v>45200</v>
      </c>
      <c r="B40" s="123"/>
      <c r="C40" s="73">
        <v>14956288189</v>
      </c>
      <c r="D40" s="73"/>
      <c r="E40" s="73"/>
      <c r="F40" s="111"/>
      <c r="G40" s="111"/>
    </row>
    <row r="41" spans="1:9" x14ac:dyDescent="0.25">
      <c r="A41" s="72">
        <v>45231</v>
      </c>
      <c r="B41" s="123"/>
      <c r="C41" s="73">
        <v>14956967506</v>
      </c>
      <c r="D41" s="73"/>
      <c r="E41" s="73"/>
      <c r="F41" s="111"/>
      <c r="G41" s="111"/>
    </row>
    <row r="42" spans="1:9" x14ac:dyDescent="0.25">
      <c r="A42" s="72">
        <v>45261</v>
      </c>
      <c r="B42" s="123"/>
      <c r="C42" s="73">
        <v>14958219257</v>
      </c>
      <c r="D42" s="73"/>
      <c r="E42" s="73"/>
      <c r="F42" s="111"/>
      <c r="G42" s="111"/>
    </row>
    <row r="43" spans="1:9" x14ac:dyDescent="0.25">
      <c r="A43" s="72">
        <v>45292</v>
      </c>
      <c r="B43" s="123"/>
      <c r="C43" s="73">
        <f>+D43+E43</f>
        <v>16470983664</v>
      </c>
      <c r="D43" s="74">
        <v>15827590477</v>
      </c>
      <c r="E43" s="74">
        <v>643393187</v>
      </c>
      <c r="F43" s="112">
        <v>-547537266</v>
      </c>
      <c r="G43" s="111"/>
    </row>
    <row r="44" spans="1:9" x14ac:dyDescent="0.25">
      <c r="A44" s="72">
        <v>45323</v>
      </c>
      <c r="B44" s="123"/>
      <c r="C44" s="73">
        <f t="shared" ref="C44:C56" si="0">+D44+E44</f>
        <v>16448088154</v>
      </c>
      <c r="D44" s="74">
        <v>15802044255</v>
      </c>
      <c r="E44" s="74">
        <v>646043899</v>
      </c>
      <c r="F44" s="112"/>
      <c r="G44" s="111"/>
    </row>
    <row r="45" spans="1:9" x14ac:dyDescent="0.25">
      <c r="A45" s="72">
        <v>45352</v>
      </c>
      <c r="B45" s="123"/>
      <c r="C45" s="73">
        <f t="shared" si="0"/>
        <v>16450401091</v>
      </c>
      <c r="D45" s="74">
        <v>15699581776</v>
      </c>
      <c r="E45" s="74">
        <v>750819315</v>
      </c>
      <c r="F45" s="112"/>
      <c r="G45" s="111"/>
    </row>
    <row r="46" spans="1:9" x14ac:dyDescent="0.25">
      <c r="A46" s="72">
        <v>45383</v>
      </c>
      <c r="B46" s="123"/>
      <c r="C46" s="73">
        <f t="shared" si="0"/>
        <v>16446357677</v>
      </c>
      <c r="D46" s="74">
        <v>15689922939</v>
      </c>
      <c r="E46" s="74">
        <v>756434738</v>
      </c>
      <c r="F46" s="112"/>
      <c r="G46" s="111"/>
    </row>
    <row r="47" spans="1:9" x14ac:dyDescent="0.25">
      <c r="A47" s="72">
        <v>45413</v>
      </c>
      <c r="B47" s="123"/>
      <c r="C47" s="73">
        <f t="shared" si="0"/>
        <v>16391315126</v>
      </c>
      <c r="D47" s="74">
        <v>15692426185</v>
      </c>
      <c r="E47" s="74">
        <v>698888941</v>
      </c>
      <c r="F47" s="112"/>
      <c r="G47" s="111"/>
    </row>
    <row r="48" spans="1:9" x14ac:dyDescent="0.25">
      <c r="A48" s="72">
        <v>45444</v>
      </c>
      <c r="B48" s="123"/>
      <c r="C48" s="73">
        <f t="shared" si="0"/>
        <v>16463022911</v>
      </c>
      <c r="D48" s="74">
        <v>15801501353</v>
      </c>
      <c r="E48" s="74">
        <v>661521558</v>
      </c>
      <c r="F48" s="112"/>
      <c r="G48" s="111"/>
    </row>
    <row r="49" spans="1:7" x14ac:dyDescent="0.25">
      <c r="A49" s="72">
        <v>45474</v>
      </c>
      <c r="B49" s="123"/>
      <c r="C49" s="73">
        <f t="shared" si="0"/>
        <v>16802239074</v>
      </c>
      <c r="D49" s="74">
        <v>16085829257</v>
      </c>
      <c r="E49" s="74">
        <v>716409817</v>
      </c>
      <c r="F49" s="75"/>
      <c r="G49" s="111"/>
    </row>
    <row r="50" spans="1:7" x14ac:dyDescent="0.25">
      <c r="A50" s="72">
        <v>45505</v>
      </c>
      <c r="B50" s="123"/>
      <c r="C50" s="73">
        <f t="shared" si="0"/>
        <v>16928452589</v>
      </c>
      <c r="D50" s="74">
        <v>16093986390</v>
      </c>
      <c r="E50" s="74">
        <v>834466199</v>
      </c>
      <c r="F50" s="74">
        <v>368189419</v>
      </c>
      <c r="G50" s="111"/>
    </row>
    <row r="51" spans="1:7" x14ac:dyDescent="0.25">
      <c r="A51" s="72">
        <v>45536</v>
      </c>
      <c r="B51" s="123"/>
      <c r="C51" s="73">
        <f t="shared" si="0"/>
        <v>17007366464</v>
      </c>
      <c r="D51" s="74">
        <v>16432159204</v>
      </c>
      <c r="E51" s="74">
        <v>575207260</v>
      </c>
      <c r="F51" s="74"/>
      <c r="G51" s="111"/>
    </row>
    <row r="52" spans="1:7" x14ac:dyDescent="0.25">
      <c r="A52" s="72">
        <v>45566</v>
      </c>
      <c r="B52" s="123"/>
      <c r="C52" s="73">
        <f t="shared" si="0"/>
        <v>17007366464</v>
      </c>
      <c r="D52" s="74">
        <v>16268776429</v>
      </c>
      <c r="E52" s="74">
        <v>738590035</v>
      </c>
      <c r="F52" s="74"/>
      <c r="G52" s="111"/>
    </row>
    <row r="53" spans="1:7" x14ac:dyDescent="0.25">
      <c r="A53" s="72">
        <v>45597</v>
      </c>
      <c r="B53" s="123"/>
      <c r="C53" s="73">
        <f t="shared" si="0"/>
        <v>17007366464</v>
      </c>
      <c r="D53" s="74">
        <v>16505853845</v>
      </c>
      <c r="E53" s="74">
        <v>501512619</v>
      </c>
      <c r="F53" s="74"/>
      <c r="G53" s="111"/>
    </row>
    <row r="54" spans="1:7" x14ac:dyDescent="0.25">
      <c r="A54" s="72">
        <v>45627</v>
      </c>
      <c r="B54" s="123"/>
      <c r="C54" s="73">
        <f t="shared" si="0"/>
        <v>17007366464</v>
      </c>
      <c r="D54" s="74">
        <v>16353387759</v>
      </c>
      <c r="E54" s="74">
        <v>653978705</v>
      </c>
      <c r="F54" s="74"/>
      <c r="G54" s="111"/>
    </row>
    <row r="55" spans="1:7" x14ac:dyDescent="0.25">
      <c r="A55" s="72">
        <v>45658</v>
      </c>
      <c r="B55" s="123"/>
      <c r="C55" s="73">
        <f t="shared" si="0"/>
        <v>17340355684</v>
      </c>
      <c r="D55" s="74">
        <v>16721192140</v>
      </c>
      <c r="E55" s="74">
        <v>619163544</v>
      </c>
      <c r="F55" s="74"/>
      <c r="G55" s="111"/>
    </row>
    <row r="56" spans="1:7" x14ac:dyDescent="0.25">
      <c r="A56" s="72">
        <v>45689</v>
      </c>
      <c r="B56" s="123"/>
      <c r="C56" s="73">
        <f t="shared" si="0"/>
        <v>17984101669</v>
      </c>
      <c r="D56" s="74">
        <v>17445601222</v>
      </c>
      <c r="E56" s="74">
        <v>538500447</v>
      </c>
      <c r="F56" s="74"/>
      <c r="G56" s="111"/>
    </row>
    <row r="57" spans="1:7" x14ac:dyDescent="0.25">
      <c r="A57" s="72">
        <v>45717</v>
      </c>
      <c r="B57" s="123"/>
      <c r="C57" s="73">
        <f t="shared" ref="C57:C65" si="1">+D57+E57</f>
        <v>15839834794</v>
      </c>
      <c r="D57" s="74">
        <v>15204617402</v>
      </c>
      <c r="E57" s="74">
        <v>635217392</v>
      </c>
      <c r="F57" s="74"/>
      <c r="G57" s="111"/>
    </row>
    <row r="58" spans="1:7" ht="15.75" customHeight="1" x14ac:dyDescent="0.25">
      <c r="A58" s="72">
        <v>45748</v>
      </c>
      <c r="B58" s="123"/>
      <c r="C58" s="73">
        <v>18355181021</v>
      </c>
      <c r="D58" s="74"/>
      <c r="E58" s="74"/>
      <c r="F58" s="74"/>
      <c r="G58" s="111"/>
    </row>
    <row r="59" spans="1:7" ht="15.75" customHeight="1" x14ac:dyDescent="0.25">
      <c r="A59" s="72">
        <v>45778</v>
      </c>
      <c r="B59" s="123"/>
      <c r="C59" s="73">
        <v>18033558727</v>
      </c>
      <c r="D59" s="74"/>
      <c r="E59" s="74"/>
      <c r="F59" s="74"/>
      <c r="G59" s="111"/>
    </row>
    <row r="60" spans="1:7" ht="15.75" customHeight="1" x14ac:dyDescent="0.25">
      <c r="A60" s="72">
        <v>45809</v>
      </c>
      <c r="B60" s="123"/>
      <c r="C60" s="73">
        <v>17467761292</v>
      </c>
      <c r="D60" s="74"/>
      <c r="E60" s="74"/>
      <c r="F60" s="74"/>
      <c r="G60" s="111"/>
    </row>
    <row r="61" spans="1:7" ht="15.75" customHeight="1" x14ac:dyDescent="0.25">
      <c r="A61" s="72">
        <v>45839</v>
      </c>
      <c r="B61" s="123"/>
      <c r="C61" s="73">
        <v>17873909068</v>
      </c>
      <c r="D61" s="74"/>
      <c r="E61" s="74"/>
      <c r="F61" s="74"/>
      <c r="G61" s="111"/>
    </row>
    <row r="62" spans="1:7" ht="15.75" customHeight="1" x14ac:dyDescent="0.25">
      <c r="A62" s="72">
        <v>45870</v>
      </c>
      <c r="B62" s="123"/>
      <c r="C62" s="73">
        <v>17945995975</v>
      </c>
      <c r="D62" s="74"/>
      <c r="E62" s="74"/>
      <c r="F62" s="74"/>
      <c r="G62" s="111"/>
    </row>
    <row r="63" spans="1:7" ht="15.75" customHeight="1" x14ac:dyDescent="0.25">
      <c r="A63" s="72">
        <v>45901</v>
      </c>
      <c r="B63" s="123"/>
      <c r="C63" s="73">
        <v>17874796863</v>
      </c>
      <c r="D63" s="74"/>
      <c r="E63" s="74"/>
      <c r="F63" s="74"/>
      <c r="G63" s="111"/>
    </row>
    <row r="64" spans="1:7" ht="15.75" customHeight="1" thickBot="1" x14ac:dyDescent="0.3">
      <c r="A64" s="72">
        <v>45931</v>
      </c>
      <c r="B64" s="123"/>
      <c r="C64" s="73">
        <v>17869679034</v>
      </c>
      <c r="D64" s="74"/>
      <c r="E64" s="74"/>
      <c r="F64" s="74"/>
      <c r="G64" s="111"/>
    </row>
    <row r="65" spans="1:9" x14ac:dyDescent="0.25">
      <c r="A65" s="72">
        <v>45962</v>
      </c>
      <c r="B65" s="123"/>
      <c r="C65" s="73">
        <f t="shared" si="1"/>
        <v>0</v>
      </c>
      <c r="D65" s="74"/>
      <c r="E65" s="74"/>
      <c r="F65" s="74"/>
      <c r="G65" s="111"/>
      <c r="H65" s="8" t="s">
        <v>26</v>
      </c>
    </row>
    <row r="66" spans="1:9" s="79" customFormat="1" ht="13.5" thickBot="1" x14ac:dyDescent="0.25">
      <c r="A66" s="76" t="s">
        <v>27</v>
      </c>
      <c r="B66" s="77">
        <f>SUM(B31)</f>
        <v>561704045433</v>
      </c>
      <c r="C66" s="36">
        <f>SUM(C31:C65)</f>
        <v>562305720595</v>
      </c>
      <c r="D66" s="36">
        <f>SUM(D31:D65)</f>
        <v>241624470633</v>
      </c>
      <c r="E66" s="36">
        <f>SUM(E31:E65)</f>
        <v>9970147656</v>
      </c>
      <c r="F66" s="36">
        <f>+F31+F43+F58</f>
        <v>5792684835</v>
      </c>
      <c r="G66" s="36">
        <f>SUM(G31)</f>
        <v>-601675162</v>
      </c>
      <c r="H66" s="78">
        <f>AVERAGE(C31:C64)</f>
        <v>16538403546.911764</v>
      </c>
    </row>
    <row r="67" spans="1:9" ht="5.25" customHeight="1" thickBot="1" x14ac:dyDescent="0.3">
      <c r="C67" s="22"/>
      <c r="D67" s="22"/>
      <c r="E67" s="22"/>
      <c r="F67" s="22"/>
      <c r="G67" s="40">
        <v>0.99</v>
      </c>
      <c r="H67" s="22"/>
    </row>
    <row r="68" spans="1:9" s="1" customFormat="1" ht="22.5" customHeight="1" thickBot="1" x14ac:dyDescent="0.3">
      <c r="A68" s="176" t="s">
        <v>78</v>
      </c>
      <c r="B68" s="177"/>
      <c r="C68" s="177"/>
      <c r="D68" s="177"/>
      <c r="E68" s="177"/>
      <c r="F68" s="177"/>
      <c r="G68" s="179">
        <f>C66*100/B31</f>
        <v>100.10711604569916</v>
      </c>
      <c r="I68" s="2"/>
    </row>
    <row r="71" spans="1:9" x14ac:dyDescent="0.25">
      <c r="C71" s="41"/>
    </row>
  </sheetData>
  <mergeCells count="11">
    <mergeCell ref="A68:F68"/>
    <mergeCell ref="F31:F42"/>
    <mergeCell ref="G31:G65"/>
    <mergeCell ref="F43:F48"/>
    <mergeCell ref="A3:C3"/>
    <mergeCell ref="B4:C4"/>
    <mergeCell ref="A22:B22"/>
    <mergeCell ref="B25:C25"/>
    <mergeCell ref="A29:A30"/>
    <mergeCell ref="B31:B65"/>
    <mergeCell ref="A1:C1"/>
  </mergeCells>
  <phoneticPr fontId="1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CD59D-962D-4237-BCAF-32ACAF9C0586}">
  <dimension ref="A1:I74"/>
  <sheetViews>
    <sheetView showGridLines="0" zoomScale="85" zoomScaleNormal="85" workbookViewId="0">
      <selection activeCell="E6" sqref="E6"/>
    </sheetView>
  </sheetViews>
  <sheetFormatPr baseColWidth="10" defaultRowHeight="15" x14ac:dyDescent="0.25"/>
  <cols>
    <col min="1" max="1" width="33.28515625" style="1" customWidth="1"/>
    <col min="2" max="2" width="97.42578125" style="1" customWidth="1"/>
    <col min="3" max="3" width="32.28515625" style="1" customWidth="1"/>
    <col min="4" max="4" width="19.42578125" style="1" customWidth="1"/>
    <col min="5" max="5" width="20.5703125" style="1" customWidth="1"/>
    <col min="6" max="6" width="19.5703125" style="1" bestFit="1" customWidth="1"/>
    <col min="7" max="7" width="13.7109375" style="1" bestFit="1" customWidth="1"/>
    <col min="8" max="8" width="22" style="2" customWidth="1"/>
    <col min="9" max="9" width="20.85546875" style="2" bestFit="1" customWidth="1"/>
    <col min="10" max="16384" width="11.42578125" style="2"/>
  </cols>
  <sheetData>
    <row r="1" spans="1:7" s="25" customFormat="1" ht="24" customHeight="1" thickBot="1" x14ac:dyDescent="0.3">
      <c r="A1" s="140" t="s">
        <v>59</v>
      </c>
      <c r="B1" s="141"/>
      <c r="C1" s="142"/>
      <c r="D1" s="29"/>
      <c r="E1" s="29"/>
      <c r="F1" s="10"/>
      <c r="G1" s="24"/>
    </row>
    <row r="2" spans="1:7" ht="6.75" customHeight="1" thickBot="1" x14ac:dyDescent="0.3"/>
    <row r="3" spans="1:7" s="192" customFormat="1" ht="15.75" thickBot="1" x14ac:dyDescent="0.3">
      <c r="A3" s="188" t="s">
        <v>29</v>
      </c>
      <c r="B3" s="189"/>
      <c r="C3" s="190"/>
      <c r="D3" s="191"/>
      <c r="E3" s="191"/>
      <c r="F3" s="191"/>
      <c r="G3" s="191"/>
    </row>
    <row r="4" spans="1:7" s="192" customFormat="1" ht="66" customHeight="1" thickBot="1" x14ac:dyDescent="0.3">
      <c r="A4" s="64" t="s">
        <v>1</v>
      </c>
      <c r="B4" s="193" t="s">
        <v>30</v>
      </c>
      <c r="C4" s="194"/>
      <c r="D4" s="191"/>
      <c r="E4" s="191"/>
      <c r="F4" s="191"/>
      <c r="G4" s="191"/>
    </row>
    <row r="5" spans="1:7" s="192" customFormat="1" ht="15.75" thickBot="1" x14ac:dyDescent="0.3">
      <c r="A5" s="195" t="s">
        <v>31</v>
      </c>
      <c r="B5" s="196" t="s">
        <v>4</v>
      </c>
      <c r="C5" s="197" t="s">
        <v>5</v>
      </c>
      <c r="D5" s="191"/>
      <c r="E5" s="191"/>
      <c r="F5" s="191"/>
      <c r="G5" s="191"/>
    </row>
    <row r="6" spans="1:7" s="192" customFormat="1" ht="101.25" x14ac:dyDescent="0.25">
      <c r="A6" s="198" t="s">
        <v>6</v>
      </c>
      <c r="B6" s="199" t="s">
        <v>170</v>
      </c>
      <c r="C6" s="200">
        <v>16307483011</v>
      </c>
      <c r="D6" s="191"/>
      <c r="E6" s="191"/>
      <c r="F6" s="191"/>
      <c r="G6" s="191"/>
    </row>
    <row r="7" spans="1:7" s="192" customFormat="1" ht="57.75" x14ac:dyDescent="0.25">
      <c r="A7" s="68" t="s">
        <v>7</v>
      </c>
      <c r="B7" s="98" t="s">
        <v>135</v>
      </c>
      <c r="C7" s="69">
        <v>0</v>
      </c>
      <c r="D7" s="191"/>
      <c r="E7" s="191"/>
      <c r="F7" s="191"/>
      <c r="G7" s="191"/>
    </row>
    <row r="8" spans="1:7" s="202" customFormat="1" ht="57" x14ac:dyDescent="0.25">
      <c r="A8" s="99" t="s">
        <v>8</v>
      </c>
      <c r="B8" s="100" t="s">
        <v>136</v>
      </c>
      <c r="C8" s="101">
        <v>1500000000</v>
      </c>
      <c r="D8" s="201"/>
      <c r="E8" s="201"/>
      <c r="F8" s="201"/>
      <c r="G8" s="201"/>
    </row>
    <row r="9" spans="1:7" s="192" customFormat="1" ht="57.75" x14ac:dyDescent="0.25">
      <c r="A9" s="68" t="s">
        <v>9</v>
      </c>
      <c r="B9" s="98" t="s">
        <v>137</v>
      </c>
      <c r="C9" s="69">
        <v>0</v>
      </c>
      <c r="D9" s="191"/>
      <c r="E9" s="191"/>
      <c r="F9" s="191"/>
      <c r="G9" s="191"/>
    </row>
    <row r="10" spans="1:7" s="202" customFormat="1" ht="71.25" x14ac:dyDescent="0.25">
      <c r="A10" s="99" t="s">
        <v>32</v>
      </c>
      <c r="B10" s="100" t="s">
        <v>138</v>
      </c>
      <c r="C10" s="101">
        <v>15273223385</v>
      </c>
      <c r="D10" s="203"/>
      <c r="E10" s="203"/>
      <c r="F10" s="201"/>
      <c r="G10" s="201"/>
    </row>
    <row r="11" spans="1:7" s="202" customFormat="1" ht="57" x14ac:dyDescent="0.25">
      <c r="A11" s="204" t="s">
        <v>33</v>
      </c>
      <c r="B11" s="205" t="s">
        <v>139</v>
      </c>
      <c r="C11" s="206">
        <v>758306615</v>
      </c>
      <c r="D11" s="201"/>
      <c r="E11" s="201"/>
      <c r="F11" s="201"/>
      <c r="G11" s="201"/>
    </row>
    <row r="12" spans="1:7" s="192" customFormat="1" ht="43.5" x14ac:dyDescent="0.25">
      <c r="A12" s="68" t="s">
        <v>34</v>
      </c>
      <c r="B12" s="98" t="s">
        <v>140</v>
      </c>
      <c r="C12" s="69">
        <v>0</v>
      </c>
      <c r="D12" s="191"/>
      <c r="E12" s="191"/>
      <c r="F12" s="191"/>
      <c r="G12" s="191"/>
    </row>
    <row r="13" spans="1:7" s="192" customFormat="1" ht="43.5" x14ac:dyDescent="0.25">
      <c r="A13" s="68" t="s">
        <v>35</v>
      </c>
      <c r="B13" s="98" t="s">
        <v>141</v>
      </c>
      <c r="C13" s="69">
        <v>2158000000</v>
      </c>
      <c r="D13" s="191"/>
      <c r="E13" s="191"/>
      <c r="F13" s="191"/>
      <c r="G13" s="191"/>
    </row>
    <row r="14" spans="1:7" s="192" customFormat="1" ht="72" x14ac:dyDescent="0.25">
      <c r="A14" s="68" t="s">
        <v>64</v>
      </c>
      <c r="B14" s="98" t="s">
        <v>142</v>
      </c>
      <c r="C14" s="69">
        <v>1800000000</v>
      </c>
      <c r="D14" s="191"/>
      <c r="E14" s="191"/>
      <c r="F14" s="191"/>
      <c r="G14" s="191"/>
    </row>
    <row r="15" spans="1:7" s="192" customFormat="1" ht="57.75" x14ac:dyDescent="0.25">
      <c r="A15" s="68" t="s">
        <v>65</v>
      </c>
      <c r="B15" s="98" t="s">
        <v>143</v>
      </c>
      <c r="C15" s="69">
        <v>0</v>
      </c>
      <c r="D15" s="191"/>
      <c r="E15" s="191"/>
      <c r="F15" s="191"/>
      <c r="G15" s="191"/>
    </row>
    <row r="16" spans="1:7" s="202" customFormat="1" ht="71.25" x14ac:dyDescent="0.25">
      <c r="A16" s="99" t="s">
        <v>66</v>
      </c>
      <c r="B16" s="100" t="s">
        <v>144</v>
      </c>
      <c r="C16" s="101">
        <v>4469170000</v>
      </c>
      <c r="D16" s="201"/>
      <c r="E16" s="201"/>
      <c r="F16" s="201"/>
      <c r="G16" s="201"/>
    </row>
    <row r="17" spans="1:9" s="202" customFormat="1" ht="128.25" x14ac:dyDescent="0.25">
      <c r="A17" s="99" t="s">
        <v>67</v>
      </c>
      <c r="B17" s="100" t="s">
        <v>145</v>
      </c>
      <c r="C17" s="101">
        <v>3335400000</v>
      </c>
      <c r="D17" s="201"/>
      <c r="E17" s="201"/>
      <c r="F17" s="201"/>
      <c r="G17" s="201"/>
    </row>
    <row r="18" spans="1:9" s="202" customFormat="1" ht="71.25" x14ac:dyDescent="0.25">
      <c r="A18" s="99" t="s">
        <v>71</v>
      </c>
      <c r="B18" s="100" t="s">
        <v>146</v>
      </c>
      <c r="C18" s="101">
        <v>0</v>
      </c>
      <c r="D18" s="201"/>
      <c r="E18" s="201"/>
      <c r="F18" s="201"/>
      <c r="G18" s="201"/>
    </row>
    <row r="19" spans="1:9" s="202" customFormat="1" ht="99.75" x14ac:dyDescent="0.25">
      <c r="A19" s="99" t="s">
        <v>74</v>
      </c>
      <c r="B19" s="100" t="s">
        <v>147</v>
      </c>
      <c r="C19" s="101">
        <v>857243691</v>
      </c>
      <c r="D19" s="201"/>
      <c r="E19" s="201"/>
      <c r="F19" s="201"/>
      <c r="G19" s="201"/>
    </row>
    <row r="20" spans="1:9" s="202" customFormat="1" ht="85.5" x14ac:dyDescent="0.25">
      <c r="A20" s="99" t="s">
        <v>90</v>
      </c>
      <c r="B20" s="100" t="s">
        <v>148</v>
      </c>
      <c r="C20" s="101">
        <v>2712000000</v>
      </c>
      <c r="D20" s="201"/>
      <c r="E20" s="201"/>
      <c r="F20" s="201"/>
      <c r="G20" s="201"/>
    </row>
    <row r="21" spans="1:9" s="202" customFormat="1" ht="99.75" x14ac:dyDescent="0.25">
      <c r="A21" s="99" t="s">
        <v>91</v>
      </c>
      <c r="B21" s="100" t="s">
        <v>149</v>
      </c>
      <c r="C21" s="101">
        <v>1475346173</v>
      </c>
      <c r="D21" s="201"/>
      <c r="E21" s="201"/>
      <c r="F21" s="201"/>
      <c r="G21" s="201"/>
    </row>
    <row r="22" spans="1:9" s="192" customFormat="1" ht="57.75" x14ac:dyDescent="0.25">
      <c r="A22" s="68" t="s">
        <v>93</v>
      </c>
      <c r="B22" s="98" t="s">
        <v>150</v>
      </c>
      <c r="C22" s="69">
        <v>0</v>
      </c>
      <c r="D22" s="191"/>
      <c r="E22" s="191"/>
      <c r="F22" s="191"/>
      <c r="G22" s="191"/>
    </row>
    <row r="23" spans="1:9" s="202" customFormat="1" ht="99.75" x14ac:dyDescent="0.25">
      <c r="A23" s="99" t="s">
        <v>94</v>
      </c>
      <c r="B23" s="100" t="s">
        <v>159</v>
      </c>
      <c r="C23" s="101">
        <v>364676096</v>
      </c>
      <c r="D23" s="207"/>
      <c r="E23" s="201"/>
      <c r="F23" s="201"/>
      <c r="G23" s="201"/>
    </row>
    <row r="24" spans="1:9" s="202" customFormat="1" ht="66" customHeight="1" thickBot="1" x14ac:dyDescent="0.3">
      <c r="A24" s="99" t="s">
        <v>158</v>
      </c>
      <c r="B24" s="208" t="s">
        <v>171</v>
      </c>
      <c r="C24" s="209">
        <v>0</v>
      </c>
      <c r="D24" s="210"/>
      <c r="E24" s="201"/>
      <c r="F24" s="201"/>
      <c r="G24" s="201"/>
    </row>
    <row r="25" spans="1:9" s="191" customFormat="1" ht="15.75" thickBot="1" x14ac:dyDescent="0.3">
      <c r="A25" s="211" t="s">
        <v>57</v>
      </c>
      <c r="B25" s="212"/>
      <c r="C25" s="180">
        <f>SUM(C6:C24)</f>
        <v>51010848971</v>
      </c>
      <c r="D25" s="213"/>
      <c r="E25" s="214"/>
      <c r="H25" s="192"/>
      <c r="I25" s="192"/>
    </row>
    <row r="26" spans="1:9" s="191" customFormat="1" ht="15.75" thickBot="1" x14ac:dyDescent="0.3">
      <c r="A26" s="215" t="s">
        <v>53</v>
      </c>
      <c r="B26" s="216"/>
      <c r="C26" s="181">
        <f>D68</f>
        <v>53613553118</v>
      </c>
      <c r="D26" s="217"/>
      <c r="H26" s="192"/>
      <c r="I26" s="192"/>
    </row>
    <row r="27" spans="1:9" s="191" customFormat="1" ht="15.75" thickBot="1" x14ac:dyDescent="0.3">
      <c r="A27" s="215" t="s">
        <v>92</v>
      </c>
      <c r="B27" s="216"/>
      <c r="C27" s="181">
        <f>+C25-C26</f>
        <v>-2602704147</v>
      </c>
      <c r="D27" s="213"/>
      <c r="H27" s="192"/>
      <c r="I27" s="192"/>
    </row>
    <row r="28" spans="1:9" s="191" customFormat="1" ht="15.75" thickBot="1" x14ac:dyDescent="0.3">
      <c r="A28" s="218" t="s">
        <v>54</v>
      </c>
      <c r="B28" s="219" t="s">
        <v>55</v>
      </c>
      <c r="C28" s="220"/>
      <c r="D28" s="213"/>
      <c r="H28" s="192"/>
      <c r="I28" s="192"/>
    </row>
    <row r="29" spans="1:9" ht="9.75" customHeight="1" x14ac:dyDescent="0.25">
      <c r="D29" s="139"/>
    </row>
    <row r="30" spans="1:9" s="1" customFormat="1" ht="15.75" thickBot="1" x14ac:dyDescent="0.3">
      <c r="A30" s="3" t="s">
        <v>36</v>
      </c>
      <c r="D30" s="139"/>
      <c r="H30" s="2"/>
      <c r="I30" s="2"/>
    </row>
    <row r="31" spans="1:9" s="1" customFormat="1" x14ac:dyDescent="0.25">
      <c r="A31" s="124" t="s">
        <v>11</v>
      </c>
      <c r="B31" s="13" t="s">
        <v>37</v>
      </c>
      <c r="C31" s="13" t="s">
        <v>37</v>
      </c>
      <c r="D31" s="124" t="s">
        <v>38</v>
      </c>
      <c r="G31" s="2"/>
      <c r="H31" s="2"/>
    </row>
    <row r="32" spans="1:9" s="1" customFormat="1" x14ac:dyDescent="0.25">
      <c r="A32" s="125"/>
      <c r="B32" s="14" t="s">
        <v>39</v>
      </c>
      <c r="C32" s="14" t="s">
        <v>40</v>
      </c>
      <c r="D32" s="125"/>
      <c r="G32" s="2"/>
      <c r="H32" s="2"/>
    </row>
    <row r="33" spans="1:8" s="1" customFormat="1" x14ac:dyDescent="0.25">
      <c r="A33" s="125"/>
      <c r="B33" s="14" t="s">
        <v>41</v>
      </c>
      <c r="C33" s="14" t="s">
        <v>42</v>
      </c>
      <c r="D33" s="125"/>
      <c r="G33" s="2"/>
      <c r="H33" s="2"/>
    </row>
    <row r="34" spans="1:8" s="1" customFormat="1" x14ac:dyDescent="0.25">
      <c r="A34" s="85">
        <v>44927</v>
      </c>
      <c r="B34" s="84">
        <v>1610660185</v>
      </c>
      <c r="C34" s="84">
        <v>0</v>
      </c>
      <c r="D34" s="84">
        <f>+B34+C34</f>
        <v>1610660185</v>
      </c>
      <c r="E34" s="22"/>
      <c r="G34" s="2"/>
      <c r="H34" s="2"/>
    </row>
    <row r="35" spans="1:8" s="1" customFormat="1" x14ac:dyDescent="0.25">
      <c r="A35" s="85">
        <v>44958</v>
      </c>
      <c r="B35" s="84">
        <v>1661573481</v>
      </c>
      <c r="C35" s="84">
        <v>99307785</v>
      </c>
      <c r="D35" s="84">
        <f>+B35+C35</f>
        <v>1760881266</v>
      </c>
      <c r="E35" s="22"/>
      <c r="G35" s="2"/>
      <c r="H35" s="2"/>
    </row>
    <row r="36" spans="1:8" s="1" customFormat="1" x14ac:dyDescent="0.25">
      <c r="A36" s="85">
        <v>44986</v>
      </c>
      <c r="B36" s="84">
        <v>1797402251</v>
      </c>
      <c r="C36" s="84">
        <v>92925333</v>
      </c>
      <c r="D36" s="84">
        <f>+B36+C36</f>
        <v>1890327584</v>
      </c>
      <c r="E36" s="22"/>
      <c r="G36" s="2"/>
      <c r="H36" s="2"/>
    </row>
    <row r="37" spans="1:8" s="1" customFormat="1" x14ac:dyDescent="0.25">
      <c r="A37" s="85">
        <v>45017</v>
      </c>
      <c r="B37" s="84">
        <v>1542435362</v>
      </c>
      <c r="C37" s="84">
        <v>100316785</v>
      </c>
      <c r="D37" s="84">
        <f>+B37+C37</f>
        <v>1642752147</v>
      </c>
      <c r="E37" s="22"/>
      <c r="G37" s="2"/>
      <c r="H37" s="2"/>
    </row>
    <row r="38" spans="1:8" s="1" customFormat="1" x14ac:dyDescent="0.25">
      <c r="A38" s="85">
        <v>45047</v>
      </c>
      <c r="B38" s="84">
        <v>1724492218</v>
      </c>
      <c r="C38" s="84">
        <v>127053824</v>
      </c>
      <c r="D38" s="84">
        <f t="shared" ref="D38:D59" si="0">+B38+C38</f>
        <v>1851546042</v>
      </c>
      <c r="E38" s="22"/>
      <c r="G38" s="2"/>
      <c r="H38" s="2"/>
    </row>
    <row r="39" spans="1:8" s="1" customFormat="1" x14ac:dyDescent="0.25">
      <c r="A39" s="85">
        <v>45078</v>
      </c>
      <c r="B39" s="84">
        <v>1618402536</v>
      </c>
      <c r="C39" s="84">
        <v>116461973</v>
      </c>
      <c r="D39" s="84">
        <f t="shared" si="0"/>
        <v>1734864509</v>
      </c>
      <c r="E39" s="22"/>
      <c r="G39" s="2"/>
      <c r="H39" s="2"/>
    </row>
    <row r="40" spans="1:8" s="1" customFormat="1" x14ac:dyDescent="0.25">
      <c r="A40" s="85">
        <v>45108</v>
      </c>
      <c r="B40" s="84">
        <v>1544533438</v>
      </c>
      <c r="C40" s="84">
        <v>103540870</v>
      </c>
      <c r="D40" s="84">
        <f t="shared" si="0"/>
        <v>1648074308</v>
      </c>
      <c r="E40" s="22"/>
      <c r="G40" s="2"/>
      <c r="H40" s="2"/>
    </row>
    <row r="41" spans="1:8" s="1" customFormat="1" x14ac:dyDescent="0.25">
      <c r="A41" s="85">
        <v>45139</v>
      </c>
      <c r="B41" s="84">
        <v>1694593604</v>
      </c>
      <c r="C41" s="84">
        <v>122592437</v>
      </c>
      <c r="D41" s="84">
        <f t="shared" si="0"/>
        <v>1817186041</v>
      </c>
      <c r="E41" s="22"/>
      <c r="G41" s="2"/>
      <c r="H41" s="2"/>
    </row>
    <row r="42" spans="1:8" s="1" customFormat="1" x14ac:dyDescent="0.25">
      <c r="A42" s="85">
        <v>45170</v>
      </c>
      <c r="B42" s="84">
        <v>1677622000</v>
      </c>
      <c r="C42" s="84">
        <v>98399344</v>
      </c>
      <c r="D42" s="84">
        <f t="shared" si="0"/>
        <v>1776021344</v>
      </c>
      <c r="E42" s="22"/>
      <c r="G42" s="2"/>
      <c r="H42" s="2"/>
    </row>
    <row r="43" spans="1:8" s="1" customFormat="1" x14ac:dyDescent="0.25">
      <c r="A43" s="85">
        <v>45200</v>
      </c>
      <c r="B43" s="84">
        <v>1632228537</v>
      </c>
      <c r="C43" s="84">
        <v>103469523</v>
      </c>
      <c r="D43" s="84">
        <f t="shared" si="0"/>
        <v>1735698060</v>
      </c>
      <c r="E43" s="22"/>
      <c r="G43" s="2"/>
      <c r="H43" s="2"/>
    </row>
    <row r="44" spans="1:8" s="1" customFormat="1" x14ac:dyDescent="0.25">
      <c r="A44" s="85">
        <v>45231</v>
      </c>
      <c r="B44" s="84">
        <v>1567719288</v>
      </c>
      <c r="C44" s="84">
        <v>91925471</v>
      </c>
      <c r="D44" s="84">
        <f t="shared" si="0"/>
        <v>1659644759</v>
      </c>
      <c r="E44" s="22"/>
      <c r="G44" s="2"/>
      <c r="H44" s="2"/>
    </row>
    <row r="45" spans="1:8" s="1" customFormat="1" x14ac:dyDescent="0.25">
      <c r="A45" s="85">
        <v>45261</v>
      </c>
      <c r="B45" s="84">
        <v>1385960663</v>
      </c>
      <c r="C45" s="84">
        <v>93793171</v>
      </c>
      <c r="D45" s="84">
        <f t="shared" si="0"/>
        <v>1479753834</v>
      </c>
      <c r="E45" s="22"/>
      <c r="F45" s="22"/>
      <c r="G45" s="2"/>
      <c r="H45" s="2"/>
    </row>
    <row r="46" spans="1:8" s="1" customFormat="1" x14ac:dyDescent="0.25">
      <c r="A46" s="85">
        <v>45292</v>
      </c>
      <c r="B46" s="84">
        <v>1745219347</v>
      </c>
      <c r="C46" s="84">
        <v>107082220</v>
      </c>
      <c r="D46" s="84">
        <f t="shared" si="0"/>
        <v>1852301567</v>
      </c>
      <c r="E46" s="22"/>
      <c r="G46" s="2"/>
      <c r="H46" s="2"/>
    </row>
    <row r="47" spans="1:8" s="1" customFormat="1" x14ac:dyDescent="0.25">
      <c r="A47" s="85">
        <v>45323</v>
      </c>
      <c r="B47" s="84">
        <v>1796729128</v>
      </c>
      <c r="C47" s="84">
        <v>120427290</v>
      </c>
      <c r="D47" s="84">
        <f t="shared" si="0"/>
        <v>1917156418</v>
      </c>
      <c r="E47" s="22"/>
      <c r="G47" s="2"/>
      <c r="H47" s="2"/>
    </row>
    <row r="48" spans="1:8" s="1" customFormat="1" x14ac:dyDescent="0.25">
      <c r="A48" s="85">
        <v>45352</v>
      </c>
      <c r="B48" s="84">
        <v>1729404164</v>
      </c>
      <c r="C48" s="84">
        <v>106834202</v>
      </c>
      <c r="D48" s="84">
        <f t="shared" si="0"/>
        <v>1836238366</v>
      </c>
      <c r="E48" s="22"/>
      <c r="G48" s="2"/>
      <c r="H48" s="2"/>
    </row>
    <row r="49" spans="1:8" s="1" customFormat="1" x14ac:dyDescent="0.25">
      <c r="A49" s="85">
        <v>45383</v>
      </c>
      <c r="B49" s="84">
        <v>1576644451</v>
      </c>
      <c r="C49" s="84">
        <v>104254008</v>
      </c>
      <c r="D49" s="84">
        <f t="shared" si="0"/>
        <v>1680898459</v>
      </c>
      <c r="E49" s="22"/>
      <c r="G49" s="2"/>
      <c r="H49" s="2"/>
    </row>
    <row r="50" spans="1:8" s="1" customFormat="1" x14ac:dyDescent="0.25">
      <c r="A50" s="85">
        <v>45413</v>
      </c>
      <c r="B50" s="84">
        <f>1441316051+109084625</f>
        <v>1550400676</v>
      </c>
      <c r="C50" s="84">
        <f>89186310+13712445</f>
        <v>102898755</v>
      </c>
      <c r="D50" s="84">
        <f t="shared" si="0"/>
        <v>1653299431</v>
      </c>
      <c r="E50" s="22"/>
      <c r="G50" s="2"/>
      <c r="H50" s="2"/>
    </row>
    <row r="51" spans="1:8" s="1" customFormat="1" x14ac:dyDescent="0.25">
      <c r="A51" s="85">
        <v>45444</v>
      </c>
      <c r="B51" s="84">
        <f>1470754416+29831162</f>
        <v>1500585578</v>
      </c>
      <c r="C51" s="84">
        <f>86764470+1653599</f>
        <v>88418069</v>
      </c>
      <c r="D51" s="84">
        <f t="shared" si="0"/>
        <v>1589003647</v>
      </c>
      <c r="E51" s="22"/>
      <c r="G51" s="2"/>
      <c r="H51" s="2"/>
    </row>
    <row r="52" spans="1:8" s="1" customFormat="1" x14ac:dyDescent="0.25">
      <c r="A52" s="85">
        <v>45474</v>
      </c>
      <c r="B52" s="84">
        <f>1659102211+12826225</f>
        <v>1671928436</v>
      </c>
      <c r="C52" s="84">
        <f>119122137+8143137</f>
        <v>127265274</v>
      </c>
      <c r="D52" s="84">
        <f t="shared" si="0"/>
        <v>1799193710</v>
      </c>
      <c r="E52" s="22"/>
      <c r="G52" s="2"/>
      <c r="H52" s="2"/>
    </row>
    <row r="53" spans="1:8" s="1" customFormat="1" x14ac:dyDescent="0.25">
      <c r="A53" s="85">
        <v>45505</v>
      </c>
      <c r="B53" s="84">
        <f>1415130696+24085019</f>
        <v>1439215715</v>
      </c>
      <c r="C53" s="84">
        <f>108229862+3589913</f>
        <v>111819775</v>
      </c>
      <c r="D53" s="84">
        <f t="shared" si="0"/>
        <v>1551035490</v>
      </c>
      <c r="E53" s="22"/>
      <c r="G53" s="2"/>
      <c r="H53" s="2"/>
    </row>
    <row r="54" spans="1:8" s="1" customFormat="1" x14ac:dyDescent="0.25">
      <c r="A54" s="85">
        <v>45536</v>
      </c>
      <c r="B54" s="84">
        <f>1423151750+14729305</f>
        <v>1437881055</v>
      </c>
      <c r="C54" s="84">
        <f>110055928-8194993</f>
        <v>101860935</v>
      </c>
      <c r="D54" s="84">
        <f t="shared" si="0"/>
        <v>1539741990</v>
      </c>
      <c r="E54" s="22"/>
      <c r="G54" s="2"/>
      <c r="H54" s="2"/>
    </row>
    <row r="55" spans="1:8" s="1" customFormat="1" x14ac:dyDescent="0.25">
      <c r="A55" s="85">
        <v>45566</v>
      </c>
      <c r="B55" s="84">
        <f>1352695096+12874800</f>
        <v>1365569896</v>
      </c>
      <c r="C55" s="84">
        <f>92279324-1800461</f>
        <v>90478863</v>
      </c>
      <c r="D55" s="84">
        <f t="shared" si="0"/>
        <v>1456048759</v>
      </c>
      <c r="E55" s="22"/>
      <c r="G55" s="2"/>
      <c r="H55" s="2"/>
    </row>
    <row r="56" spans="1:8" s="1" customFormat="1" x14ac:dyDescent="0.25">
      <c r="A56" s="85">
        <v>45597</v>
      </c>
      <c r="B56" s="84">
        <f>1373850911+15730446</f>
        <v>1389581357</v>
      </c>
      <c r="C56" s="84">
        <f>81073725+1621660</f>
        <v>82695385</v>
      </c>
      <c r="D56" s="84">
        <f t="shared" si="0"/>
        <v>1472276742</v>
      </c>
      <c r="E56" s="22"/>
      <c r="F56" s="22"/>
      <c r="G56" s="2"/>
      <c r="H56" s="2"/>
    </row>
    <row r="57" spans="1:8" s="1" customFormat="1" x14ac:dyDescent="0.25">
      <c r="A57" s="85">
        <v>45627</v>
      </c>
      <c r="B57" s="84">
        <f>1203070236+1661132</f>
        <v>1204731368</v>
      </c>
      <c r="C57" s="84">
        <f>87194043+4551005</f>
        <v>91745048</v>
      </c>
      <c r="D57" s="84">
        <f t="shared" si="0"/>
        <v>1296476416</v>
      </c>
      <c r="E57" s="22"/>
      <c r="G57" s="2"/>
      <c r="H57" s="2"/>
    </row>
    <row r="58" spans="1:8" s="1" customFormat="1" x14ac:dyDescent="0.25">
      <c r="A58" s="85">
        <v>45658</v>
      </c>
      <c r="B58" s="84">
        <v>1302517693</v>
      </c>
      <c r="C58" s="84">
        <v>80154436</v>
      </c>
      <c r="D58" s="84">
        <f t="shared" si="0"/>
        <v>1382672129</v>
      </c>
      <c r="E58" s="22"/>
      <c r="G58" s="2"/>
      <c r="H58" s="2"/>
    </row>
    <row r="59" spans="1:8" s="1" customFormat="1" x14ac:dyDescent="0.25">
      <c r="A59" s="85">
        <v>45689</v>
      </c>
      <c r="B59" s="84">
        <f>1496659312-211804833+120767670</f>
        <v>1405622149</v>
      </c>
      <c r="C59" s="84">
        <f>89105372-11522383+5304000</f>
        <v>82886989</v>
      </c>
      <c r="D59" s="84">
        <f t="shared" si="0"/>
        <v>1488509138</v>
      </c>
      <c r="E59" s="22"/>
      <c r="G59" s="2"/>
      <c r="H59" s="2"/>
    </row>
    <row r="60" spans="1:8" s="1" customFormat="1" x14ac:dyDescent="0.25">
      <c r="A60" s="85">
        <v>45717</v>
      </c>
      <c r="B60" s="84">
        <v>1373867366</v>
      </c>
      <c r="C60" s="84">
        <v>65989334</v>
      </c>
      <c r="D60" s="84">
        <f t="shared" ref="D60:D65" si="1">+B60+C60</f>
        <v>1439856700</v>
      </c>
      <c r="G60" s="2"/>
      <c r="H60" s="2"/>
    </row>
    <row r="61" spans="1:8" s="1" customFormat="1" x14ac:dyDescent="0.25">
      <c r="A61" s="85">
        <v>45748</v>
      </c>
      <c r="B61" s="84">
        <v>1034509775</v>
      </c>
      <c r="C61" s="84">
        <v>65734773</v>
      </c>
      <c r="D61" s="84">
        <f t="shared" si="1"/>
        <v>1100244548</v>
      </c>
      <c r="G61" s="2"/>
      <c r="H61" s="2"/>
    </row>
    <row r="62" spans="1:8" s="1" customFormat="1" x14ac:dyDescent="0.25">
      <c r="A62" s="85">
        <v>45778</v>
      </c>
      <c r="B62" s="84">
        <v>1288678863</v>
      </c>
      <c r="C62" s="84">
        <v>86597279</v>
      </c>
      <c r="D62" s="84">
        <f t="shared" si="1"/>
        <v>1375276142</v>
      </c>
      <c r="G62" s="2"/>
      <c r="H62" s="2"/>
    </row>
    <row r="63" spans="1:8" s="1" customFormat="1" x14ac:dyDescent="0.25">
      <c r="A63" s="85">
        <v>45809</v>
      </c>
      <c r="B63" s="84">
        <v>1024886022</v>
      </c>
      <c r="C63" s="84">
        <v>77298884</v>
      </c>
      <c r="D63" s="84">
        <f t="shared" si="1"/>
        <v>1102184906</v>
      </c>
      <c r="G63" s="2"/>
      <c r="H63" s="2"/>
    </row>
    <row r="64" spans="1:8" s="1" customFormat="1" x14ac:dyDescent="0.25">
      <c r="A64" s="85">
        <v>45839</v>
      </c>
      <c r="B64" s="84">
        <f>1324179627-35517684</f>
        <v>1288661943</v>
      </c>
      <c r="C64" s="84">
        <f>98695420+3599498</f>
        <v>102294918</v>
      </c>
      <c r="D64" s="84">
        <f t="shared" si="1"/>
        <v>1390956861</v>
      </c>
      <c r="G64" s="2"/>
      <c r="H64" s="2"/>
    </row>
    <row r="65" spans="1:9" s="1" customFormat="1" ht="15.75" thickBot="1" x14ac:dyDescent="0.3">
      <c r="A65" s="85">
        <v>45870</v>
      </c>
      <c r="B65" s="84">
        <v>1249636640</v>
      </c>
      <c r="C65" s="84">
        <v>78435959</v>
      </c>
      <c r="D65" s="84">
        <f t="shared" si="1"/>
        <v>1328072599</v>
      </c>
      <c r="G65" s="2"/>
      <c r="H65" s="2"/>
    </row>
    <row r="66" spans="1:9" s="1" customFormat="1" x14ac:dyDescent="0.25">
      <c r="A66" s="85">
        <v>45901</v>
      </c>
      <c r="B66" s="84">
        <v>1284534822</v>
      </c>
      <c r="C66" s="84">
        <v>90148529</v>
      </c>
      <c r="D66" s="84">
        <f>+B66+C66</f>
        <v>1374683351</v>
      </c>
      <c r="E66" s="8" t="s">
        <v>26</v>
      </c>
      <c r="G66" s="2"/>
      <c r="H66" s="2"/>
    </row>
    <row r="67" spans="1:9" s="1" customFormat="1" x14ac:dyDescent="0.25">
      <c r="A67" s="85">
        <v>45931</v>
      </c>
      <c r="B67" s="84">
        <v>1303663427</v>
      </c>
      <c r="C67" s="84">
        <v>76352243</v>
      </c>
      <c r="D67" s="84">
        <f>+B67+C67</f>
        <v>1380015670</v>
      </c>
      <c r="E67" s="81"/>
      <c r="G67" s="2"/>
      <c r="H67" s="2"/>
    </row>
    <row r="68" spans="1:9" s="1" customFormat="1" ht="15.75" thickBot="1" x14ac:dyDescent="0.3">
      <c r="A68" s="15" t="s">
        <v>27</v>
      </c>
      <c r="B68" s="82">
        <f>SUM(B34:B66)</f>
        <v>49118430007</v>
      </c>
      <c r="C68" s="82">
        <f>SUM(C34:C66)</f>
        <v>3115107441</v>
      </c>
      <c r="D68" s="83">
        <f>SUM(D34:D67)</f>
        <v>53613553118</v>
      </c>
      <c r="E68" s="16">
        <f>AVERAGE(B34:B67)</f>
        <v>1483002748.0588236</v>
      </c>
      <c r="G68" s="2"/>
      <c r="H68" s="2"/>
    </row>
    <row r="69" spans="1:9" s="1" customFormat="1" ht="12" customHeight="1" thickBot="1" x14ac:dyDescent="0.3">
      <c r="A69" s="17"/>
      <c r="B69" s="10"/>
      <c r="C69" s="10"/>
      <c r="D69" s="10"/>
      <c r="E69" s="18">
        <f>+D68/C25</f>
        <v>1.051022560876798</v>
      </c>
      <c r="H69" s="2"/>
      <c r="I69" s="2"/>
    </row>
    <row r="70" spans="1:9" ht="11.25" customHeight="1" x14ac:dyDescent="0.25">
      <c r="A70" s="166" t="s">
        <v>28</v>
      </c>
      <c r="B70" s="167"/>
      <c r="C70" s="167"/>
      <c r="D70" s="168"/>
      <c r="E70" s="172"/>
      <c r="F70" s="173"/>
      <c r="G70" s="165"/>
    </row>
    <row r="71" spans="1:9" s="25" customFormat="1" ht="21.75" customHeight="1" thickBot="1" x14ac:dyDescent="0.3">
      <c r="A71" s="169" t="s">
        <v>76</v>
      </c>
      <c r="B71" s="170"/>
      <c r="C71" s="170"/>
      <c r="D71" s="171">
        <v>1.05</v>
      </c>
      <c r="E71" s="105"/>
      <c r="F71" s="174"/>
    </row>
    <row r="73" spans="1:9" x14ac:dyDescent="0.25">
      <c r="D73" s="30">
        <v>49635871868</v>
      </c>
    </row>
    <row r="74" spans="1:9" x14ac:dyDescent="0.25">
      <c r="D74" s="31">
        <f>D68-D73</f>
        <v>3977681250</v>
      </c>
      <c r="E74" s="22"/>
    </row>
  </sheetData>
  <mergeCells count="8">
    <mergeCell ref="A3:C3"/>
    <mergeCell ref="B4:C4"/>
    <mergeCell ref="A1:C1"/>
    <mergeCell ref="A25:B25"/>
    <mergeCell ref="B28:C28"/>
    <mergeCell ref="A31:A33"/>
    <mergeCell ref="D31:D33"/>
    <mergeCell ref="A71:C7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E2D06-B7C1-471B-A9CE-F583537109E2}">
  <dimension ref="A1:I71"/>
  <sheetViews>
    <sheetView zoomScaleNormal="100" workbookViewId="0">
      <selection activeCell="C7" sqref="C7"/>
    </sheetView>
  </sheetViews>
  <sheetFormatPr baseColWidth="10" defaultRowHeight="15" x14ac:dyDescent="0.25"/>
  <cols>
    <col min="1" max="1" width="26.140625" style="1" customWidth="1"/>
    <col min="2" max="2" width="82.7109375" style="1" customWidth="1"/>
    <col min="3" max="3" width="29.42578125" style="1" customWidth="1"/>
    <col min="4" max="4" width="33.42578125" style="1" customWidth="1"/>
    <col min="5" max="5" width="18.28515625" style="1" customWidth="1"/>
    <col min="6" max="6" width="18.5703125" style="1" bestFit="1" customWidth="1"/>
    <col min="7" max="7" width="19.85546875" style="1" bestFit="1" customWidth="1"/>
    <col min="8" max="8" width="17" style="1" customWidth="1"/>
    <col min="9" max="9" width="22" style="2" customWidth="1"/>
    <col min="10" max="16384" width="11.42578125" style="2"/>
  </cols>
  <sheetData>
    <row r="1" spans="1:8" ht="21" customHeight="1" thickBot="1" x14ac:dyDescent="0.3">
      <c r="A1" s="140" t="s">
        <v>68</v>
      </c>
      <c r="B1" s="141"/>
      <c r="C1" s="142"/>
      <c r="D1" s="104"/>
      <c r="E1" s="104"/>
      <c r="F1" s="104"/>
      <c r="G1" s="104"/>
      <c r="H1" s="104"/>
    </row>
    <row r="2" spans="1:8" ht="6" customHeight="1" thickBot="1" x14ac:dyDescent="0.3"/>
    <row r="3" spans="1:8" s="183" customFormat="1" ht="12.75" thickBot="1" x14ac:dyDescent="0.25">
      <c r="A3" s="221" t="s">
        <v>0</v>
      </c>
      <c r="B3" s="222"/>
      <c r="C3" s="223"/>
      <c r="D3" s="182"/>
      <c r="E3" s="182"/>
      <c r="F3" s="182"/>
      <c r="G3" s="182"/>
      <c r="H3" s="182"/>
    </row>
    <row r="4" spans="1:8" s="183" customFormat="1" ht="46.5" customHeight="1" thickBot="1" x14ac:dyDescent="0.25">
      <c r="A4" s="42" t="s">
        <v>1</v>
      </c>
      <c r="B4" s="130" t="s">
        <v>2</v>
      </c>
      <c r="C4" s="131"/>
      <c r="D4" s="182"/>
      <c r="E4" s="182"/>
      <c r="F4" s="182"/>
      <c r="G4" s="182"/>
      <c r="H4" s="182"/>
    </row>
    <row r="5" spans="1:8" s="183" customFormat="1" ht="12.75" thickBot="1" x14ac:dyDescent="0.25">
      <c r="A5" s="51" t="s">
        <v>3</v>
      </c>
      <c r="B5" s="52" t="s">
        <v>4</v>
      </c>
      <c r="C5" s="53" t="s">
        <v>5</v>
      </c>
      <c r="D5" s="182"/>
      <c r="E5" s="182"/>
      <c r="F5" s="182"/>
      <c r="G5" s="182"/>
      <c r="H5" s="182"/>
    </row>
    <row r="6" spans="1:8" s="185" customFormat="1" ht="48" x14ac:dyDescent="0.25">
      <c r="A6" s="86" t="s">
        <v>6</v>
      </c>
      <c r="B6" s="87" t="s">
        <v>167</v>
      </c>
      <c r="C6" s="88">
        <v>20921400000</v>
      </c>
      <c r="D6" s="224"/>
      <c r="E6" s="184"/>
      <c r="F6" s="184"/>
      <c r="G6" s="184"/>
      <c r="H6" s="184"/>
    </row>
    <row r="7" spans="1:8" s="183" customFormat="1" ht="48" x14ac:dyDescent="0.2">
      <c r="A7" s="90" t="s">
        <v>108</v>
      </c>
      <c r="B7" s="91" t="s">
        <v>131</v>
      </c>
      <c r="C7" s="92">
        <v>0</v>
      </c>
      <c r="D7" s="182"/>
      <c r="E7" s="182"/>
      <c r="F7" s="182"/>
      <c r="G7" s="182"/>
      <c r="H7" s="182"/>
    </row>
    <row r="8" spans="1:8" s="183" customFormat="1" ht="48" x14ac:dyDescent="0.2">
      <c r="A8" s="90" t="s">
        <v>109</v>
      </c>
      <c r="B8" s="91" t="s">
        <v>100</v>
      </c>
      <c r="C8" s="92">
        <v>1500000000</v>
      </c>
      <c r="D8" s="182"/>
      <c r="E8" s="182"/>
      <c r="F8" s="182"/>
      <c r="G8" s="182"/>
      <c r="H8" s="182"/>
    </row>
    <row r="9" spans="1:8" s="185" customFormat="1" ht="48" x14ac:dyDescent="0.25">
      <c r="A9" s="90" t="s">
        <v>110</v>
      </c>
      <c r="B9" s="91" t="s">
        <v>134</v>
      </c>
      <c r="C9" s="92">
        <v>0</v>
      </c>
      <c r="D9" s="184"/>
      <c r="E9" s="184"/>
      <c r="F9" s="184"/>
      <c r="G9" s="184"/>
      <c r="H9" s="184"/>
    </row>
    <row r="10" spans="1:8" s="183" customFormat="1" ht="60" x14ac:dyDescent="0.2">
      <c r="A10" s="90" t="s">
        <v>111</v>
      </c>
      <c r="B10" s="91" t="s">
        <v>132</v>
      </c>
      <c r="C10" s="92">
        <v>11210700000</v>
      </c>
      <c r="D10" s="182"/>
      <c r="E10" s="182"/>
      <c r="F10" s="182"/>
      <c r="G10" s="182"/>
      <c r="H10" s="182"/>
    </row>
    <row r="11" spans="1:8" s="185" customFormat="1" ht="36" x14ac:dyDescent="0.25">
      <c r="A11" s="90" t="s">
        <v>112</v>
      </c>
      <c r="B11" s="91" t="s">
        <v>133</v>
      </c>
      <c r="C11" s="92">
        <v>10757000000</v>
      </c>
      <c r="D11" s="184"/>
      <c r="E11" s="184"/>
      <c r="F11" s="184"/>
      <c r="G11" s="184"/>
      <c r="H11" s="184"/>
    </row>
    <row r="12" spans="1:8" s="185" customFormat="1" ht="108" x14ac:dyDescent="0.25">
      <c r="A12" s="90" t="s">
        <v>113</v>
      </c>
      <c r="B12" s="91" t="s">
        <v>101</v>
      </c>
      <c r="C12" s="92">
        <v>5266000000</v>
      </c>
      <c r="D12" s="184"/>
      <c r="E12" s="184"/>
      <c r="F12" s="184"/>
      <c r="G12" s="184"/>
      <c r="H12" s="184"/>
    </row>
    <row r="13" spans="1:8" s="185" customFormat="1" ht="48" x14ac:dyDescent="0.25">
      <c r="A13" s="93" t="s">
        <v>69</v>
      </c>
      <c r="B13" s="91" t="s">
        <v>102</v>
      </c>
      <c r="C13" s="92">
        <v>0</v>
      </c>
      <c r="D13" s="184"/>
      <c r="E13" s="184"/>
      <c r="F13" s="184"/>
      <c r="G13" s="184"/>
      <c r="H13" s="184"/>
    </row>
    <row r="14" spans="1:8" s="185" customFormat="1" ht="48" x14ac:dyDescent="0.25">
      <c r="A14" s="93" t="s">
        <v>70</v>
      </c>
      <c r="B14" s="91" t="s">
        <v>103</v>
      </c>
      <c r="C14" s="92">
        <v>14888647940</v>
      </c>
      <c r="D14" s="184"/>
      <c r="E14" s="184"/>
      <c r="F14" s="184"/>
      <c r="G14" s="184"/>
      <c r="H14" s="184"/>
    </row>
    <row r="15" spans="1:8" s="185" customFormat="1" ht="84" x14ac:dyDescent="0.25">
      <c r="A15" s="93" t="s">
        <v>65</v>
      </c>
      <c r="B15" s="91" t="s">
        <v>104</v>
      </c>
      <c r="C15" s="92">
        <v>3471822000</v>
      </c>
      <c r="D15" s="184"/>
      <c r="E15" s="184"/>
      <c r="F15" s="184"/>
      <c r="G15" s="184"/>
      <c r="H15" s="184"/>
    </row>
    <row r="16" spans="1:8" s="185" customFormat="1" ht="60" x14ac:dyDescent="0.25">
      <c r="A16" s="93" t="s">
        <v>66</v>
      </c>
      <c r="B16" s="91" t="s">
        <v>105</v>
      </c>
      <c r="C16" s="92">
        <v>0</v>
      </c>
      <c r="D16" s="184"/>
      <c r="E16" s="184"/>
      <c r="F16" s="184"/>
      <c r="G16" s="184"/>
      <c r="H16" s="184"/>
    </row>
    <row r="17" spans="1:8" s="185" customFormat="1" ht="36" x14ac:dyDescent="0.25">
      <c r="A17" s="93" t="s">
        <v>67</v>
      </c>
      <c r="B17" s="91" t="s">
        <v>106</v>
      </c>
      <c r="C17" s="92">
        <v>0</v>
      </c>
      <c r="D17" s="184"/>
      <c r="E17" s="184"/>
      <c r="F17" s="184"/>
      <c r="G17" s="184"/>
      <c r="H17" s="184"/>
    </row>
    <row r="18" spans="1:8" s="185" customFormat="1" ht="60" x14ac:dyDescent="0.25">
      <c r="A18" s="93" t="s">
        <v>71</v>
      </c>
      <c r="B18" s="91" t="s">
        <v>107</v>
      </c>
      <c r="C18" s="92">
        <v>1500000000</v>
      </c>
      <c r="D18" s="184"/>
      <c r="E18" s="184"/>
      <c r="F18" s="184"/>
      <c r="G18" s="184"/>
      <c r="H18" s="184"/>
    </row>
    <row r="19" spans="1:8" s="185" customFormat="1" ht="63.75" customHeight="1" x14ac:dyDescent="0.25">
      <c r="A19" s="93" t="s">
        <v>74</v>
      </c>
      <c r="B19" s="91" t="s">
        <v>151</v>
      </c>
      <c r="C19" s="92">
        <v>0</v>
      </c>
      <c r="D19" s="184"/>
      <c r="E19" s="184"/>
      <c r="F19" s="184"/>
      <c r="G19" s="184"/>
      <c r="H19" s="184"/>
    </row>
    <row r="20" spans="1:8" s="185" customFormat="1" ht="42" customHeight="1" thickBot="1" x14ac:dyDescent="0.3">
      <c r="A20" s="93" t="s">
        <v>90</v>
      </c>
      <c r="B20" s="91" t="s">
        <v>152</v>
      </c>
      <c r="C20" s="92">
        <v>0</v>
      </c>
      <c r="D20" s="186"/>
      <c r="E20" s="184"/>
      <c r="F20" s="184"/>
      <c r="G20" s="184"/>
      <c r="H20" s="184"/>
    </row>
    <row r="21" spans="1:8" s="183" customFormat="1" ht="12.75" thickBot="1" x14ac:dyDescent="0.25">
      <c r="A21" s="132" t="s">
        <v>56</v>
      </c>
      <c r="B21" s="133"/>
      <c r="C21" s="54">
        <f>SUM(C6:C20)</f>
        <v>69515569940</v>
      </c>
      <c r="D21" s="182"/>
      <c r="E21" s="187"/>
      <c r="F21" s="182"/>
      <c r="G21" s="182"/>
      <c r="H21" s="182"/>
    </row>
    <row r="22" spans="1:8" s="183" customFormat="1" ht="12.75" thickBot="1" x14ac:dyDescent="0.25">
      <c r="A22" s="106" t="s">
        <v>53</v>
      </c>
      <c r="B22" s="55"/>
      <c r="C22" s="56">
        <f>+G66</f>
        <v>80609422981</v>
      </c>
      <c r="D22" s="228"/>
      <c r="E22" s="182"/>
      <c r="F22" s="182"/>
      <c r="G22" s="182"/>
      <c r="H22" s="182"/>
    </row>
    <row r="23" spans="1:8" s="183" customFormat="1" ht="12.75" thickBot="1" x14ac:dyDescent="0.25">
      <c r="A23" s="106"/>
      <c r="B23" s="55"/>
      <c r="C23" s="56">
        <f>+C21-C22</f>
        <v>-11093853041</v>
      </c>
      <c r="D23" s="182"/>
      <c r="E23" s="182"/>
      <c r="F23" s="182"/>
      <c r="G23" s="182"/>
      <c r="H23" s="182"/>
    </row>
    <row r="24" spans="1:8" s="183" customFormat="1" ht="12.75" thickBot="1" x14ac:dyDescent="0.25">
      <c r="A24" s="225" t="s">
        <v>54</v>
      </c>
      <c r="B24" s="226" t="s">
        <v>55</v>
      </c>
      <c r="C24" s="227"/>
      <c r="D24" s="182"/>
      <c r="E24" s="182"/>
      <c r="F24" s="182"/>
      <c r="G24" s="182"/>
      <c r="H24" s="182"/>
    </row>
    <row r="26" spans="1:8" x14ac:dyDescent="0.25">
      <c r="A26" s="3" t="s">
        <v>10</v>
      </c>
    </row>
    <row r="27" spans="1:8" ht="15.75" thickBot="1" x14ac:dyDescent="0.3">
      <c r="A27" s="4"/>
    </row>
    <row r="28" spans="1:8" ht="22.5" x14ac:dyDescent="0.25">
      <c r="A28" s="134" t="s">
        <v>11</v>
      </c>
      <c r="B28" s="5" t="s">
        <v>12</v>
      </c>
      <c r="C28" s="5" t="s">
        <v>13</v>
      </c>
      <c r="D28" s="5" t="s">
        <v>14</v>
      </c>
      <c r="E28" s="5" t="s">
        <v>15</v>
      </c>
      <c r="F28" s="5" t="s">
        <v>16</v>
      </c>
      <c r="G28" s="5" t="s">
        <v>17</v>
      </c>
      <c r="H28" s="5" t="s">
        <v>18</v>
      </c>
    </row>
    <row r="29" spans="1:8" ht="15.75" thickBot="1" x14ac:dyDescent="0.3">
      <c r="A29" s="135"/>
      <c r="B29" s="6" t="s">
        <v>19</v>
      </c>
      <c r="C29" s="6" t="s">
        <v>20</v>
      </c>
      <c r="D29" s="6" t="s">
        <v>21</v>
      </c>
      <c r="E29" s="6" t="s">
        <v>22</v>
      </c>
      <c r="F29" s="6" t="s">
        <v>23</v>
      </c>
      <c r="G29" s="6" t="s">
        <v>24</v>
      </c>
      <c r="H29" s="7" t="s">
        <v>25</v>
      </c>
    </row>
    <row r="30" spans="1:8" ht="15.75" thickBot="1" x14ac:dyDescent="0.3">
      <c r="A30" s="23">
        <v>44927</v>
      </c>
      <c r="B30" s="126">
        <f>+C21</f>
        <v>69515569940</v>
      </c>
      <c r="C30" s="37">
        <v>1521570404</v>
      </c>
      <c r="D30" s="37">
        <v>506961726</v>
      </c>
      <c r="E30" s="37">
        <v>235008344</v>
      </c>
      <c r="F30" s="37">
        <v>1144449</v>
      </c>
      <c r="G30" s="38">
        <f t="shared" ref="G30:G36" si="0">+C30+D30+E30+F30</f>
        <v>2264684923</v>
      </c>
      <c r="H30" s="128">
        <f>B66-G66</f>
        <v>-11093853041</v>
      </c>
    </row>
    <row r="31" spans="1:8" ht="15.75" thickBot="1" x14ac:dyDescent="0.3">
      <c r="A31" s="23">
        <v>44958</v>
      </c>
      <c r="B31" s="127"/>
      <c r="C31" s="37">
        <v>1805934852</v>
      </c>
      <c r="D31" s="37">
        <v>414930348</v>
      </c>
      <c r="E31" s="37">
        <v>57090868</v>
      </c>
      <c r="F31" s="37">
        <v>4717232</v>
      </c>
      <c r="G31" s="38">
        <f t="shared" si="0"/>
        <v>2282673300</v>
      </c>
      <c r="H31" s="129"/>
    </row>
    <row r="32" spans="1:8" ht="15.75" thickBot="1" x14ac:dyDescent="0.3">
      <c r="A32" s="23">
        <v>44986</v>
      </c>
      <c r="B32" s="127"/>
      <c r="C32" s="37">
        <v>2126228886</v>
      </c>
      <c r="D32" s="37">
        <v>585537856</v>
      </c>
      <c r="E32" s="37">
        <v>43657006</v>
      </c>
      <c r="F32" s="37">
        <v>7829296</v>
      </c>
      <c r="G32" s="38">
        <f t="shared" si="0"/>
        <v>2763253044</v>
      </c>
      <c r="H32" s="129"/>
    </row>
    <row r="33" spans="1:8" ht="15.75" thickBot="1" x14ac:dyDescent="0.3">
      <c r="A33" s="23">
        <v>45017</v>
      </c>
      <c r="B33" s="127"/>
      <c r="C33" s="37">
        <v>1573793299</v>
      </c>
      <c r="D33" s="37">
        <v>453292612</v>
      </c>
      <c r="E33" s="37">
        <v>19279818</v>
      </c>
      <c r="F33" s="37">
        <v>7232118</v>
      </c>
      <c r="G33" s="38">
        <f t="shared" si="0"/>
        <v>2053597847</v>
      </c>
      <c r="H33" s="129"/>
    </row>
    <row r="34" spans="1:8" ht="15.75" thickBot="1" x14ac:dyDescent="0.3">
      <c r="A34" s="23">
        <v>45047</v>
      </c>
      <c r="B34" s="127"/>
      <c r="C34" s="37">
        <v>1735691693</v>
      </c>
      <c r="D34" s="37">
        <v>430021820</v>
      </c>
      <c r="E34" s="37">
        <v>121906126</v>
      </c>
      <c r="F34" s="37">
        <v>6067860</v>
      </c>
      <c r="G34" s="38">
        <f t="shared" si="0"/>
        <v>2293687499</v>
      </c>
      <c r="H34" s="129"/>
    </row>
    <row r="35" spans="1:8" ht="15.75" thickBot="1" x14ac:dyDescent="0.3">
      <c r="A35" s="23">
        <v>45078</v>
      </c>
      <c r="B35" s="127"/>
      <c r="C35" s="37">
        <v>1521885047</v>
      </c>
      <c r="D35" s="37">
        <v>411993979</v>
      </c>
      <c r="E35" s="37">
        <v>5674625</v>
      </c>
      <c r="F35" s="37">
        <v>6959202</v>
      </c>
      <c r="G35" s="38">
        <f t="shared" si="0"/>
        <v>1946512853</v>
      </c>
      <c r="H35" s="129"/>
    </row>
    <row r="36" spans="1:8" ht="15.75" thickBot="1" x14ac:dyDescent="0.3">
      <c r="A36" s="23">
        <v>45108</v>
      </c>
      <c r="B36" s="127"/>
      <c r="C36" s="37">
        <v>1641334393</v>
      </c>
      <c r="D36" s="37">
        <v>464307546</v>
      </c>
      <c r="E36" s="37">
        <v>85962831</v>
      </c>
      <c r="F36" s="37">
        <v>6847328</v>
      </c>
      <c r="G36" s="38">
        <f t="shared" si="0"/>
        <v>2198452098</v>
      </c>
      <c r="H36" s="129"/>
    </row>
    <row r="37" spans="1:8" ht="15.75" thickBot="1" x14ac:dyDescent="0.3">
      <c r="A37" s="23">
        <v>45139</v>
      </c>
      <c r="B37" s="127"/>
      <c r="C37" s="37">
        <v>1980968869</v>
      </c>
      <c r="D37" s="37">
        <v>603053973</v>
      </c>
      <c r="E37" s="37">
        <v>25076692</v>
      </c>
      <c r="F37" s="37">
        <v>13662160</v>
      </c>
      <c r="G37" s="38">
        <f t="shared" ref="G37:G62" si="1">+C37+D37+E37+F37</f>
        <v>2622761694</v>
      </c>
      <c r="H37" s="129"/>
    </row>
    <row r="38" spans="1:8" ht="15.75" thickBot="1" x14ac:dyDescent="0.3">
      <c r="A38" s="23">
        <v>45170</v>
      </c>
      <c r="B38" s="127"/>
      <c r="C38" s="37">
        <v>1960870362</v>
      </c>
      <c r="D38" s="37">
        <v>507719566</v>
      </c>
      <c r="E38" s="37">
        <v>66785406</v>
      </c>
      <c r="F38" s="37">
        <v>7896674</v>
      </c>
      <c r="G38" s="38">
        <f t="shared" si="1"/>
        <v>2543272008</v>
      </c>
      <c r="H38" s="129"/>
    </row>
    <row r="39" spans="1:8" ht="15.75" thickBot="1" x14ac:dyDescent="0.3">
      <c r="A39" s="23">
        <v>45200</v>
      </c>
      <c r="B39" s="127"/>
      <c r="C39" s="37">
        <v>1670742906</v>
      </c>
      <c r="D39" s="37">
        <v>472460351</v>
      </c>
      <c r="E39" s="37">
        <v>87466254</v>
      </c>
      <c r="F39" s="37">
        <v>7267152</v>
      </c>
      <c r="G39" s="38">
        <f t="shared" si="1"/>
        <v>2237936663</v>
      </c>
      <c r="H39" s="129"/>
    </row>
    <row r="40" spans="1:8" ht="15.75" thickBot="1" x14ac:dyDescent="0.3">
      <c r="A40" s="23">
        <v>45231</v>
      </c>
      <c r="B40" s="127"/>
      <c r="C40" s="37">
        <v>1900328875</v>
      </c>
      <c r="D40" s="37">
        <v>388507573</v>
      </c>
      <c r="E40" s="37">
        <v>107387199</v>
      </c>
      <c r="F40" s="37">
        <v>5460697</v>
      </c>
      <c r="G40" s="38">
        <f t="shared" si="1"/>
        <v>2401684344</v>
      </c>
      <c r="H40" s="129"/>
    </row>
    <row r="41" spans="1:8" ht="15.75" thickBot="1" x14ac:dyDescent="0.3">
      <c r="A41" s="23">
        <v>45261</v>
      </c>
      <c r="B41" s="127"/>
      <c r="C41" s="37">
        <v>1723440544</v>
      </c>
      <c r="D41" s="37">
        <v>427991670</v>
      </c>
      <c r="E41" s="37">
        <v>37549724</v>
      </c>
      <c r="F41" s="37">
        <v>5823974</v>
      </c>
      <c r="G41" s="38">
        <f t="shared" si="1"/>
        <v>2194805912</v>
      </c>
      <c r="H41" s="129"/>
    </row>
    <row r="42" spans="1:8" ht="15.75" thickBot="1" x14ac:dyDescent="0.3">
      <c r="A42" s="23">
        <v>45292</v>
      </c>
      <c r="B42" s="127"/>
      <c r="C42" s="37">
        <v>2095519996</v>
      </c>
      <c r="D42" s="37">
        <v>411564404</v>
      </c>
      <c r="E42" s="37">
        <v>30684638</v>
      </c>
      <c r="F42" s="37">
        <v>7491418</v>
      </c>
      <c r="G42" s="38">
        <f t="shared" si="1"/>
        <v>2545260456</v>
      </c>
      <c r="H42" s="129"/>
    </row>
    <row r="43" spans="1:8" ht="15.75" thickBot="1" x14ac:dyDescent="0.3">
      <c r="A43" s="23">
        <v>45323</v>
      </c>
      <c r="B43" s="127"/>
      <c r="C43" s="37">
        <v>2515854752</v>
      </c>
      <c r="D43" s="37">
        <v>481539669</v>
      </c>
      <c r="E43" s="37">
        <v>24254258</v>
      </c>
      <c r="F43" s="37">
        <v>6879098</v>
      </c>
      <c r="G43" s="38">
        <f t="shared" si="1"/>
        <v>3028527777</v>
      </c>
      <c r="H43" s="129"/>
    </row>
    <row r="44" spans="1:8" ht="15.75" thickBot="1" x14ac:dyDescent="0.3">
      <c r="A44" s="23">
        <v>45352</v>
      </c>
      <c r="B44" s="127"/>
      <c r="C44" s="37">
        <v>2168793790</v>
      </c>
      <c r="D44" s="37">
        <v>425059529</v>
      </c>
      <c r="E44" s="37">
        <v>61269044</v>
      </c>
      <c r="F44" s="37">
        <v>5507355</v>
      </c>
      <c r="G44" s="38">
        <f t="shared" si="1"/>
        <v>2660629718</v>
      </c>
      <c r="H44" s="129"/>
    </row>
    <row r="45" spans="1:8" ht="15.75" thickBot="1" x14ac:dyDescent="0.3">
      <c r="A45" s="23">
        <v>45383</v>
      </c>
      <c r="B45" s="127"/>
      <c r="C45" s="37">
        <v>2195657154</v>
      </c>
      <c r="D45" s="37">
        <v>550877158</v>
      </c>
      <c r="E45" s="37">
        <v>55460921</v>
      </c>
      <c r="F45" s="37">
        <v>7656172</v>
      </c>
      <c r="G45" s="38">
        <f t="shared" si="1"/>
        <v>2809651405</v>
      </c>
      <c r="H45" s="129"/>
    </row>
    <row r="46" spans="1:8" ht="15.75" thickBot="1" x14ac:dyDescent="0.3">
      <c r="A46" s="23">
        <v>45413</v>
      </c>
      <c r="B46" s="127"/>
      <c r="C46" s="37">
        <v>2770264920</v>
      </c>
      <c r="D46" s="37">
        <v>607771045</v>
      </c>
      <c r="E46" s="37">
        <v>38743361</v>
      </c>
      <c r="F46" s="37">
        <v>12167657</v>
      </c>
      <c r="G46" s="38">
        <f t="shared" si="1"/>
        <v>3428946983</v>
      </c>
      <c r="H46" s="129"/>
    </row>
    <row r="47" spans="1:8" ht="15.75" thickBot="1" x14ac:dyDescent="0.3">
      <c r="A47" s="23">
        <v>45444</v>
      </c>
      <c r="B47" s="127"/>
      <c r="C47" s="37">
        <v>2142440876</v>
      </c>
      <c r="D47" s="37">
        <v>624020789</v>
      </c>
      <c r="E47" s="37">
        <v>67304323</v>
      </c>
      <c r="F47" s="37">
        <v>10420127</v>
      </c>
      <c r="G47" s="38">
        <f t="shared" si="1"/>
        <v>2844186115</v>
      </c>
      <c r="H47" s="129"/>
    </row>
    <row r="48" spans="1:8" ht="15.75" thickBot="1" x14ac:dyDescent="0.3">
      <c r="A48" s="23">
        <v>45474</v>
      </c>
      <c r="B48" s="127"/>
      <c r="C48" s="37">
        <v>2711381555</v>
      </c>
      <c r="D48" s="37">
        <v>754010590</v>
      </c>
      <c r="E48" s="37">
        <v>13491710</v>
      </c>
      <c r="F48" s="37">
        <v>12839981</v>
      </c>
      <c r="G48" s="38">
        <f t="shared" si="1"/>
        <v>3491723836</v>
      </c>
      <c r="H48" s="129"/>
    </row>
    <row r="49" spans="1:8" ht="15.75" thickBot="1" x14ac:dyDescent="0.3">
      <c r="A49" s="23">
        <v>45505</v>
      </c>
      <c r="B49" s="127"/>
      <c r="C49" s="37">
        <v>966171886</v>
      </c>
      <c r="D49" s="37">
        <v>645759563</v>
      </c>
      <c r="E49" s="37">
        <v>203754128</v>
      </c>
      <c r="F49" s="37">
        <v>11306570</v>
      </c>
      <c r="G49" s="38">
        <f t="shared" si="1"/>
        <v>1826992147</v>
      </c>
      <c r="H49" s="129"/>
    </row>
    <row r="50" spans="1:8" ht="15.75" thickBot="1" x14ac:dyDescent="0.3">
      <c r="A50" s="23">
        <v>45536</v>
      </c>
      <c r="B50" s="127"/>
      <c r="C50" s="37">
        <v>1711952395</v>
      </c>
      <c r="D50" s="37">
        <v>268666860</v>
      </c>
      <c r="E50" s="37">
        <v>18365730</v>
      </c>
      <c r="F50" s="37">
        <v>4023639</v>
      </c>
      <c r="G50" s="38">
        <f t="shared" si="1"/>
        <v>2003008624</v>
      </c>
      <c r="H50" s="129"/>
    </row>
    <row r="51" spans="1:8" ht="15.75" thickBot="1" x14ac:dyDescent="0.3">
      <c r="A51" s="23">
        <v>45566</v>
      </c>
      <c r="B51" s="127"/>
      <c r="C51" s="37">
        <v>1295754010</v>
      </c>
      <c r="D51" s="37">
        <v>10634307</v>
      </c>
      <c r="E51" s="37">
        <v>47841785</v>
      </c>
      <c r="F51" s="37">
        <v>611940</v>
      </c>
      <c r="G51" s="38">
        <f t="shared" si="1"/>
        <v>1354842042</v>
      </c>
      <c r="H51" s="129"/>
    </row>
    <row r="52" spans="1:8" ht="15.75" thickBot="1" x14ac:dyDescent="0.3">
      <c r="A52" s="23">
        <v>45597</v>
      </c>
      <c r="B52" s="127"/>
      <c r="C52" s="37">
        <v>1953135539</v>
      </c>
      <c r="D52" s="37">
        <v>0</v>
      </c>
      <c r="E52" s="37">
        <v>98246462</v>
      </c>
      <c r="F52" s="37">
        <v>0</v>
      </c>
      <c r="G52" s="38">
        <f t="shared" si="1"/>
        <v>2051382001</v>
      </c>
      <c r="H52" s="129"/>
    </row>
    <row r="53" spans="1:8" ht="15.75" thickBot="1" x14ac:dyDescent="0.3">
      <c r="A53" s="23">
        <v>45627</v>
      </c>
      <c r="B53" s="127"/>
      <c r="C53" s="37">
        <v>2235240296</v>
      </c>
      <c r="D53" s="37">
        <v>0</v>
      </c>
      <c r="E53" s="37">
        <v>258453877</v>
      </c>
      <c r="F53" s="37">
        <v>0</v>
      </c>
      <c r="G53" s="38">
        <f t="shared" si="1"/>
        <v>2493694173</v>
      </c>
      <c r="H53" s="129"/>
    </row>
    <row r="54" spans="1:8" ht="15.75" thickBot="1" x14ac:dyDescent="0.3">
      <c r="A54" s="23">
        <v>45658</v>
      </c>
      <c r="B54" s="127"/>
      <c r="C54" s="37">
        <v>2335047005</v>
      </c>
      <c r="D54" s="37">
        <v>0</v>
      </c>
      <c r="E54" s="37">
        <v>94454590</v>
      </c>
      <c r="F54" s="37">
        <v>0</v>
      </c>
      <c r="G54" s="38">
        <f t="shared" si="1"/>
        <v>2429501595</v>
      </c>
      <c r="H54" s="129"/>
    </row>
    <row r="55" spans="1:8" ht="15.75" thickBot="1" x14ac:dyDescent="0.3">
      <c r="A55" s="23">
        <v>45689</v>
      </c>
      <c r="B55" s="127"/>
      <c r="C55" s="37">
        <v>2093196236</v>
      </c>
      <c r="D55" s="37">
        <v>0</v>
      </c>
      <c r="E55" s="37">
        <v>51106391</v>
      </c>
      <c r="F55" s="37">
        <v>0</v>
      </c>
      <c r="G55" s="38">
        <f t="shared" si="1"/>
        <v>2144302627</v>
      </c>
      <c r="H55" s="129"/>
    </row>
    <row r="56" spans="1:8" ht="15.75" thickBot="1" x14ac:dyDescent="0.3">
      <c r="A56" s="23">
        <v>45717</v>
      </c>
      <c r="B56" s="127"/>
      <c r="C56" s="37">
        <v>2204597489</v>
      </c>
      <c r="D56" s="37">
        <v>0</v>
      </c>
      <c r="E56" s="37">
        <v>39188469</v>
      </c>
      <c r="F56" s="37">
        <v>0</v>
      </c>
      <c r="G56" s="38">
        <f t="shared" si="1"/>
        <v>2243785958</v>
      </c>
      <c r="H56" s="129"/>
    </row>
    <row r="57" spans="1:8" ht="15.75" thickBot="1" x14ac:dyDescent="0.3">
      <c r="A57" s="23">
        <v>45748</v>
      </c>
      <c r="B57" s="127"/>
      <c r="C57" s="37">
        <v>2319228471</v>
      </c>
      <c r="D57" s="37">
        <v>0</v>
      </c>
      <c r="E57" s="37">
        <v>95204856</v>
      </c>
      <c r="F57" s="37">
        <v>0</v>
      </c>
      <c r="G57" s="38">
        <f t="shared" si="1"/>
        <v>2414433327</v>
      </c>
      <c r="H57" s="129"/>
    </row>
    <row r="58" spans="1:8" ht="15.75" thickBot="1" x14ac:dyDescent="0.3">
      <c r="A58" s="23">
        <v>45778</v>
      </c>
      <c r="B58" s="127"/>
      <c r="C58" s="37">
        <v>2391287350</v>
      </c>
      <c r="D58" s="37">
        <v>0</v>
      </c>
      <c r="E58" s="37">
        <v>62631364</v>
      </c>
      <c r="F58" s="37">
        <v>0</v>
      </c>
      <c r="G58" s="38">
        <f t="shared" si="1"/>
        <v>2453918714</v>
      </c>
      <c r="H58" s="129"/>
    </row>
    <row r="59" spans="1:8" ht="15.75" thickBot="1" x14ac:dyDescent="0.3">
      <c r="A59" s="23">
        <v>45809</v>
      </c>
      <c r="B59" s="127"/>
      <c r="C59" s="37">
        <v>1185511563</v>
      </c>
      <c r="D59" s="37">
        <v>0</v>
      </c>
      <c r="E59" s="37">
        <v>56704843</v>
      </c>
      <c r="F59" s="37">
        <v>0</v>
      </c>
      <c r="G59" s="38">
        <f t="shared" si="1"/>
        <v>1242216406</v>
      </c>
      <c r="H59" s="129"/>
    </row>
    <row r="60" spans="1:8" ht="15.75" thickBot="1" x14ac:dyDescent="0.3">
      <c r="A60" s="23">
        <v>45839</v>
      </c>
      <c r="B60" s="127"/>
      <c r="C60" s="37">
        <v>2874147746</v>
      </c>
      <c r="D60" s="37">
        <v>0</v>
      </c>
      <c r="E60" s="37">
        <v>57391981</v>
      </c>
      <c r="F60" s="37">
        <v>0</v>
      </c>
      <c r="G60" s="38">
        <f t="shared" si="1"/>
        <v>2931539727</v>
      </c>
      <c r="H60" s="129"/>
    </row>
    <row r="61" spans="1:8" ht="15.75" thickBot="1" x14ac:dyDescent="0.3">
      <c r="A61" s="23" t="s">
        <v>73</v>
      </c>
      <c r="B61" s="127"/>
      <c r="C61" s="37">
        <v>2444509718</v>
      </c>
      <c r="D61" s="37">
        <v>0</v>
      </c>
      <c r="E61" s="37">
        <v>69519442</v>
      </c>
      <c r="F61" s="37">
        <v>0</v>
      </c>
      <c r="G61" s="38">
        <f t="shared" si="1"/>
        <v>2514029160</v>
      </c>
      <c r="H61" s="129"/>
    </row>
    <row r="62" spans="1:8" ht="15.75" thickBot="1" x14ac:dyDescent="0.3">
      <c r="A62" s="23">
        <v>45901</v>
      </c>
      <c r="B62" s="127"/>
      <c r="C62" s="37">
        <v>989306864</v>
      </c>
      <c r="D62" s="37">
        <v>0</v>
      </c>
      <c r="E62" s="37">
        <v>13160778</v>
      </c>
      <c r="F62" s="37">
        <v>0</v>
      </c>
      <c r="G62" s="43">
        <f t="shared" si="1"/>
        <v>1002467642</v>
      </c>
      <c r="H62" s="129"/>
    </row>
    <row r="63" spans="1:8" ht="15.75" thickBot="1" x14ac:dyDescent="0.3">
      <c r="A63" s="23">
        <v>45931</v>
      </c>
      <c r="B63" s="127"/>
      <c r="C63" s="37">
        <v>2764890270</v>
      </c>
      <c r="D63" s="37"/>
      <c r="E63" s="37">
        <v>126170093</v>
      </c>
      <c r="F63" s="37"/>
      <c r="G63" s="43">
        <f>+C63+D63+E63+F63</f>
        <v>2891060363</v>
      </c>
      <c r="H63" s="129"/>
    </row>
    <row r="64" spans="1:8" ht="15.75" thickBot="1" x14ac:dyDescent="0.3">
      <c r="A64" s="23">
        <v>45962</v>
      </c>
      <c r="B64" s="127"/>
      <c r="C64" s="37"/>
      <c r="D64" s="37"/>
      <c r="E64" s="37"/>
      <c r="F64" s="37"/>
      <c r="G64" s="38"/>
      <c r="H64" s="129"/>
    </row>
    <row r="65" spans="1:9" ht="15.75" thickBot="1" x14ac:dyDescent="0.3">
      <c r="A65" s="57">
        <v>45992</v>
      </c>
      <c r="B65" s="127"/>
      <c r="C65" s="58"/>
      <c r="D65" s="58"/>
      <c r="E65" s="58"/>
      <c r="F65" s="58"/>
      <c r="G65" s="59"/>
      <c r="H65" s="129"/>
    </row>
    <row r="66" spans="1:9" ht="15.75" thickBot="1" x14ac:dyDescent="0.3">
      <c r="A66" s="60" t="s">
        <v>27</v>
      </c>
      <c r="B66" s="61">
        <f>+B30</f>
        <v>69515569940</v>
      </c>
      <c r="C66" s="62">
        <f t="shared" ref="C66:H66" si="2">SUM(C30:C65)</f>
        <v>67526680011</v>
      </c>
      <c r="D66" s="62">
        <f t="shared" si="2"/>
        <v>10446682934</v>
      </c>
      <c r="E66" s="62">
        <f t="shared" si="2"/>
        <v>2476247937</v>
      </c>
      <c r="F66" s="62">
        <f t="shared" si="2"/>
        <v>159812099</v>
      </c>
      <c r="G66" s="62">
        <f t="shared" si="2"/>
        <v>80609422981</v>
      </c>
      <c r="H66" s="62">
        <f t="shared" si="2"/>
        <v>-11093853041</v>
      </c>
      <c r="I66" s="44">
        <f>AVERAGE(G30:G63)</f>
        <v>2370865381.7941175</v>
      </c>
    </row>
    <row r="67" spans="1:9" ht="3.75" customHeight="1" thickBot="1" x14ac:dyDescent="0.3">
      <c r="A67" s="9"/>
      <c r="B67" s="10"/>
      <c r="C67" s="39"/>
      <c r="D67" s="39"/>
      <c r="E67" s="39"/>
      <c r="F67" s="39"/>
      <c r="G67" s="39"/>
      <c r="H67" s="11">
        <f>+G66/B66</f>
        <v>1.1595880325886025</v>
      </c>
      <c r="I67" s="12"/>
    </row>
    <row r="68" spans="1:9" ht="31.5" customHeight="1" thickBot="1" x14ac:dyDescent="0.3">
      <c r="A68" s="176" t="s">
        <v>75</v>
      </c>
      <c r="B68" s="177"/>
      <c r="C68" s="177"/>
      <c r="D68" s="177"/>
      <c r="E68" s="177"/>
      <c r="F68" s="177"/>
      <c r="G68" s="178"/>
      <c r="H68" s="175">
        <f>+H67</f>
        <v>1.1595880325886025</v>
      </c>
    </row>
    <row r="70" spans="1:9" x14ac:dyDescent="0.25">
      <c r="H70" s="22"/>
    </row>
    <row r="71" spans="1:9" x14ac:dyDescent="0.25">
      <c r="H71" s="41">
        <f>B66-G66</f>
        <v>-11093853041</v>
      </c>
    </row>
  </sheetData>
  <mergeCells count="9">
    <mergeCell ref="A68:G68"/>
    <mergeCell ref="B30:B65"/>
    <mergeCell ref="H30:H65"/>
    <mergeCell ref="A3:C3"/>
    <mergeCell ref="B4:C4"/>
    <mergeCell ref="A21:B21"/>
    <mergeCell ref="A28:A29"/>
    <mergeCell ref="B24:C24"/>
    <mergeCell ref="A1:C1"/>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Resumen contratos Capital Salud</vt:lpstr>
      <vt:lpstr>CTO 002 PGP</vt:lpstr>
      <vt:lpstr>CTO 006 PYD</vt:lpstr>
      <vt:lpstr>CTO 012 EVENTO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Hernando Cabrera Rojas</dc:creator>
  <cp:lastModifiedBy>AD1MER01</cp:lastModifiedBy>
  <dcterms:created xsi:type="dcterms:W3CDTF">2024-09-13T17:26:30Z</dcterms:created>
  <dcterms:modified xsi:type="dcterms:W3CDTF">2025-11-11T20:18:55Z</dcterms:modified>
</cp:coreProperties>
</file>